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U06TN08945\Documents\2025\CURATENIE TN\"/>
    </mc:Choice>
  </mc:AlternateContent>
  <bookViews>
    <workbookView xWindow="0" yWindow="0" windowWidth="28800" windowHeight="11700" tabRatio="719" activeTab="8"/>
  </bookViews>
  <sheets>
    <sheet name="Anexa 1" sheetId="9" r:id="rId1"/>
    <sheet name="Anexa 2 " sheetId="8" r:id="rId2"/>
    <sheet name="Anexa 3 " sheetId="10" r:id="rId3"/>
    <sheet name="Anexa 4 " sheetId="2" r:id="rId4"/>
    <sheet name="Anexa 5 " sheetId="3" r:id="rId5"/>
    <sheet name="Anexa 7" sheetId="7" r:id="rId6"/>
    <sheet name="Anexa 8" sheetId="4" r:id="rId7"/>
    <sheet name="Anexa 9" sheetId="13" r:id="rId8"/>
    <sheet name="Anexa 10" sheetId="15"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5" i="2" l="1"/>
  <c r="B25" i="2"/>
  <c r="C14" i="2"/>
  <c r="B14" i="2"/>
  <c r="D22" i="10" l="1"/>
  <c r="E22" i="10"/>
  <c r="F22" i="10"/>
  <c r="G22" i="10"/>
  <c r="H22" i="10"/>
  <c r="I22" i="10"/>
  <c r="J22" i="10"/>
  <c r="K22" i="10"/>
  <c r="L22" i="10"/>
  <c r="M22" i="10"/>
  <c r="N22" i="10"/>
  <c r="O22" i="10"/>
  <c r="P22" i="10"/>
  <c r="Q22" i="10"/>
  <c r="R22" i="10"/>
  <c r="S22" i="10"/>
  <c r="T22" i="10"/>
  <c r="C22" i="10"/>
  <c r="G51" i="15" l="1"/>
  <c r="F51" i="15"/>
  <c r="E51" i="15"/>
  <c r="F21" i="10" l="1"/>
  <c r="G50" i="8" l="1"/>
  <c r="F50" i="8"/>
  <c r="E50" i="8" l="1"/>
  <c r="W19" i="10" l="1"/>
  <c r="B22" i="10" l="1"/>
</calcChain>
</file>

<file path=xl/sharedStrings.xml><?xml version="1.0" encoding="utf-8"?>
<sst xmlns="http://schemas.openxmlformats.org/spreadsheetml/2006/main" count="730" uniqueCount="383">
  <si>
    <t>2 ZILE</t>
  </si>
  <si>
    <t>ZILNIC</t>
  </si>
  <si>
    <t>Anexa nr.3</t>
  </si>
  <si>
    <t>Cabina dus</t>
  </si>
  <si>
    <t>Pisoar</t>
  </si>
  <si>
    <t>Chiuveta</t>
  </si>
  <si>
    <t>Oglinda</t>
  </si>
  <si>
    <t>Scaun vizitator</t>
  </si>
  <si>
    <t>Frigider</t>
  </si>
  <si>
    <t>Canapea</t>
  </si>
  <si>
    <t>serviciu</t>
  </si>
  <si>
    <t xml:space="preserve">Aspirarea, curăţarea şi spălarea integrală  a  mochetelor şi tapiţeriilor (paturi, fotolii, scaune) </t>
  </si>
  <si>
    <t xml:space="preserve">Aspirarea şi curăţarea tavanului si pereţilor; </t>
  </si>
  <si>
    <t xml:space="preserve">Curăţarea pânzelor de păianjen, praf, funingine, din colţuri şi locuri dificile; </t>
  </si>
  <si>
    <t xml:space="preserve">Spălarea ferestrelor (rame şi sticlă) în interior şi exterior; </t>
  </si>
  <si>
    <t xml:space="preserve">Spălarea, lustruirea uşilor şi a tocurilor din interior şi exterior; </t>
  </si>
  <si>
    <t>Curatare si spalare jaluzele si perdele</t>
  </si>
  <si>
    <t>2.1</t>
  </si>
  <si>
    <t xml:space="preserve">Serviciul  de curăţenie generală </t>
  </si>
  <si>
    <t>2.</t>
  </si>
  <si>
    <t>LA 2 ZILE</t>
  </si>
  <si>
    <t>1.1.5.2</t>
  </si>
  <si>
    <t>1.1.5.1</t>
  </si>
  <si>
    <t xml:space="preserve">Serviciul de întreţinere a curăţeniei în spaţii exterioare </t>
  </si>
  <si>
    <t>1.1.5</t>
  </si>
  <si>
    <t>1.1.4.7</t>
  </si>
  <si>
    <t>1.1.4.6</t>
  </si>
  <si>
    <t>1.1.4.5</t>
  </si>
  <si>
    <t>1.1.4.4</t>
  </si>
  <si>
    <t>1.1.4.3</t>
  </si>
  <si>
    <t>1.1.4.2</t>
  </si>
  <si>
    <t>1.1.4.1</t>
  </si>
  <si>
    <t>Birouri/Sali sedinte</t>
  </si>
  <si>
    <t>1.1.4</t>
  </si>
  <si>
    <t>1.1.3.4</t>
  </si>
  <si>
    <t>1.1.3.3</t>
  </si>
  <si>
    <t>1.1.3.2</t>
  </si>
  <si>
    <t>1.1.3.1</t>
  </si>
  <si>
    <t>1.1.3</t>
  </si>
  <si>
    <t>1.1.2.5</t>
  </si>
  <si>
    <t>1.1.2.4</t>
  </si>
  <si>
    <t>1.1.2.3</t>
  </si>
  <si>
    <t>1.1.2.2</t>
  </si>
  <si>
    <t>1.1.2.1</t>
  </si>
  <si>
    <t>Grupuri sanitare</t>
  </si>
  <si>
    <t>1.1.2</t>
  </si>
  <si>
    <t>1.1.1.1</t>
  </si>
  <si>
    <t>Căi de acces cu trafic intens</t>
  </si>
  <si>
    <t>1.1.1</t>
  </si>
  <si>
    <t>Servicii de întreţinere a curăţeniei în spaţii interioare</t>
  </si>
  <si>
    <t>1.1</t>
  </si>
  <si>
    <t xml:space="preserve">Servicii de curăţenie </t>
  </si>
  <si>
    <t>1.</t>
  </si>
  <si>
    <t>0.</t>
  </si>
  <si>
    <t>Cantităţi lunare</t>
  </si>
  <si>
    <t>UM</t>
  </si>
  <si>
    <t>SERVICII DE CURĂŢENIE</t>
  </si>
  <si>
    <t>Nr.crt.</t>
  </si>
  <si>
    <t>Verificator executie servicii anexa Proces verbal receptie</t>
  </si>
  <si>
    <t>trimestrial</t>
  </si>
  <si>
    <t xml:space="preserve">mp </t>
  </si>
  <si>
    <t>Operaţiunea de deratizare  (de 4 ori pe an)</t>
  </si>
  <si>
    <t>3.1</t>
  </si>
  <si>
    <t>3.</t>
  </si>
  <si>
    <t>4.</t>
  </si>
  <si>
    <t xml:space="preserve">                                                     </t>
  </si>
  <si>
    <t xml:space="preserve">.......................................................                                           </t>
  </si>
  <si>
    <t xml:space="preserve"> PRESTATOR                                                                                                </t>
  </si>
  <si>
    <t xml:space="preserve"> ......................................................</t>
  </si>
  <si>
    <t>................................................................................................................................</t>
  </si>
  <si>
    <t>..............................................................................................................................</t>
  </si>
  <si>
    <t>Observaţii:</t>
  </si>
  <si>
    <t>Prezentul PV de constatare s-a încheiat în 2 exemplare, câte unul pentru fiecare parte.</t>
  </si>
  <si>
    <t xml:space="preserve">     </t>
  </si>
  <si>
    <t xml:space="preserve">                               TOTAL GENERAL :         .................. lei</t>
  </si>
  <si>
    <t>Valoare servicii prestate :</t>
  </si>
  <si>
    <t>În luna .............. , anul ........ au fost executate  serviciile de curăţenie lunare  , care se regăsesc în Anexa 5     la contractul nr. .............................. încheiat cu .........................................</t>
  </si>
  <si>
    <t>de către ......................................... pentru luna ................. anul .......................</t>
  </si>
  <si>
    <t>Pentru serviciile de curăţenie executate</t>
  </si>
  <si>
    <t>PROCES VERBAL DE RECEPŢIE</t>
  </si>
  <si>
    <t>ANEXA 7</t>
  </si>
  <si>
    <t>Detalii construcţie</t>
  </si>
  <si>
    <t>Adresă imobil</t>
  </si>
  <si>
    <t>Denumire imobil</t>
  </si>
  <si>
    <t>Nr.crt</t>
  </si>
  <si>
    <t>Total (mp)</t>
  </si>
  <si>
    <t>biblioteci</t>
  </si>
  <si>
    <t>Jaluzele/perdele (spalat)</t>
  </si>
  <si>
    <t>Dulapuri /</t>
  </si>
  <si>
    <t>Uşi , geam ferestre</t>
  </si>
  <si>
    <t>Mochetă</t>
  </si>
  <si>
    <t>Pardoseli parchet</t>
  </si>
  <si>
    <t>Maturare</t>
  </si>
  <si>
    <t>Gresie,faianta si obiecte sanitare</t>
  </si>
  <si>
    <t xml:space="preserve">  Tip suprafeţe (mp) </t>
  </si>
  <si>
    <t>Semestrial</t>
  </si>
  <si>
    <t xml:space="preserve">    Saptamanal</t>
  </si>
  <si>
    <t>La 2 zile</t>
  </si>
  <si>
    <t>Zilnic</t>
  </si>
  <si>
    <t>Beneficiar</t>
  </si>
  <si>
    <t>Frecventa executare</t>
  </si>
  <si>
    <t xml:space="preserve"> Vizitatori:</t>
  </si>
  <si>
    <r>
      <rPr>
        <sz val="7"/>
        <color theme="1"/>
        <rFont val="Times New Roman"/>
        <family val="1"/>
      </rPr>
      <t xml:space="preserve">   </t>
    </r>
    <r>
      <rPr>
        <b/>
        <sz val="12"/>
        <color theme="1"/>
        <rFont val="Tahoma"/>
        <family val="2"/>
      </rPr>
      <t>Personalul care desfăşoară activitatea în incinta sediilor</t>
    </r>
  </si>
  <si>
    <t>Frecventa executie servicii in locatie</t>
  </si>
  <si>
    <t xml:space="preserve">  TOTAL</t>
  </si>
  <si>
    <t>3.2</t>
  </si>
  <si>
    <t>ANEXA 9</t>
  </si>
  <si>
    <t>mp</t>
  </si>
  <si>
    <t>servicii de curatenie efectuate in perioada - luna ______</t>
  </si>
  <si>
    <t>Deratizare</t>
  </si>
  <si>
    <t>Dezinsectie</t>
  </si>
  <si>
    <t>LOCATII</t>
  </si>
  <si>
    <t>Dezinfectie</t>
  </si>
  <si>
    <t>ADRESA</t>
  </si>
  <si>
    <t>TOTAL GENERAL</t>
  </si>
  <si>
    <t>Executat %</t>
  </si>
  <si>
    <t>Nr. crt.</t>
  </si>
  <si>
    <t>3.3</t>
  </si>
  <si>
    <t>la cerere</t>
  </si>
  <si>
    <t xml:space="preserve">Anexa nr.1 </t>
  </si>
  <si>
    <t>Anexa nr.10</t>
  </si>
  <si>
    <t>Anexa nr.4</t>
  </si>
  <si>
    <t>ANEXA 2</t>
  </si>
  <si>
    <t>Anexa nr. 8</t>
  </si>
  <si>
    <t>Pentru serviciile DDD executate</t>
  </si>
  <si>
    <t>Tip</t>
  </si>
  <si>
    <t>Intocmit</t>
  </si>
  <si>
    <t>SAPTAMANAL</t>
  </si>
  <si>
    <t>2.2</t>
  </si>
  <si>
    <t>2.3</t>
  </si>
  <si>
    <t>2.4</t>
  </si>
  <si>
    <t>2.5</t>
  </si>
  <si>
    <t>2.6</t>
  </si>
  <si>
    <t>1.1.1.2</t>
  </si>
  <si>
    <t>Spatiu verde si alee curte</t>
  </si>
  <si>
    <t>1.1.2.6</t>
  </si>
  <si>
    <t>1.1.4.8</t>
  </si>
  <si>
    <t>1.1.5.3</t>
  </si>
  <si>
    <t>1.1.5.4</t>
  </si>
  <si>
    <t>Suprafațe utile (mp)</t>
  </si>
  <si>
    <t>Întocmit</t>
  </si>
  <si>
    <t>Dezinsecție</t>
  </si>
  <si>
    <t>Dezinfecție</t>
  </si>
  <si>
    <t>semestrial</t>
  </si>
  <si>
    <t>Curătarea/eliminarea petelor de var, vopsea şi ciment a pardoselilor/suprafetelor din birouri si holuri, folosind solutii decapante</t>
  </si>
  <si>
    <t>metri patrati</t>
  </si>
  <si>
    <t>Colectarea si evacuarea molozului si a resturilor materialelor ramase dupa constructor si transportul acestora in zona containerelor de gunoi</t>
  </si>
  <si>
    <t>metri cubi</t>
  </si>
  <si>
    <t>Indepartarea etichetelor/autocolantelor lipite pe geamuri, uşi, mobilier dupa constructor</t>
  </si>
  <si>
    <t>3.4</t>
  </si>
  <si>
    <t xml:space="preserve">Curatarea tevilor si a caloriferelor </t>
  </si>
  <si>
    <t>bucati</t>
  </si>
  <si>
    <t>3.5</t>
  </si>
  <si>
    <t xml:space="preserve">Spalarea geamurilor interior/exterior, a usilor, tocurilor si pervazurilor dupa constructor </t>
  </si>
  <si>
    <t>3.6</t>
  </si>
  <si>
    <t>Curatarea si spalarea peretilor, gresiei,  faiantei şi a obiectelor sanitare dupa constructor</t>
  </si>
  <si>
    <t>3.7</t>
  </si>
  <si>
    <t>Aspirarea , spalarea si lustruirea pardoselii, a suprafetelor dure (gresie, marmura, faianta) dupa constructor</t>
  </si>
  <si>
    <t>Servicii deratizare , dezinsecție si dezinfecție</t>
  </si>
  <si>
    <t>4.1</t>
  </si>
  <si>
    <t>4.2</t>
  </si>
  <si>
    <t>Operatiunea de dezinsecție (de 4 ori pe an)</t>
  </si>
  <si>
    <t>4.3</t>
  </si>
  <si>
    <t>Operatiunea de dezinfecție (de 4 ori pe an)</t>
  </si>
  <si>
    <t>Servicii DDD efectuate in perioada - luna _______</t>
  </si>
  <si>
    <t xml:space="preserve">2 </t>
  </si>
  <si>
    <t>Nr. DEER_ Sucursala .............................................</t>
  </si>
  <si>
    <t>1.1.1.3</t>
  </si>
  <si>
    <t>Oficii: sediul sucursalei/ AC</t>
  </si>
  <si>
    <t>1.1.3.5</t>
  </si>
  <si>
    <t>1.1.3.6</t>
  </si>
  <si>
    <t>Servicii  de curăţenie la cerere (după constructor sau în cazul producerii unor accidente)</t>
  </si>
  <si>
    <t>3.8</t>
  </si>
  <si>
    <t>3.9</t>
  </si>
  <si>
    <t>metri liniari</t>
  </si>
  <si>
    <t>3.10</t>
  </si>
  <si>
    <t>Servicii de alpinism utiliar</t>
  </si>
  <si>
    <t>P+2E</t>
  </si>
  <si>
    <t>P+4E</t>
  </si>
  <si>
    <t>P+1E</t>
  </si>
  <si>
    <t>Tarchet        rasini sintetice</t>
  </si>
  <si>
    <t>Gresie</t>
  </si>
  <si>
    <t>Mobilier birou director</t>
  </si>
  <si>
    <t>Masa birou simpla</t>
  </si>
  <si>
    <t>Masa birou calculator</t>
  </si>
  <si>
    <t>Scaun ergonomic</t>
  </si>
  <si>
    <t>Casetiera</t>
  </si>
  <si>
    <t>Biblioteca rafturi</t>
  </si>
  <si>
    <t>Biblioteca cu vitrina</t>
  </si>
  <si>
    <t>Dulap cu rafturi cu 2 usi</t>
  </si>
  <si>
    <t>Dulap haine cu 2 usi</t>
  </si>
  <si>
    <t>Comoda</t>
  </si>
  <si>
    <t>Corp mobilier inferior</t>
  </si>
  <si>
    <t>Corp mobilier suspendat</t>
  </si>
  <si>
    <t>Corp mobilier coltar</t>
  </si>
  <si>
    <t>Masa sedinta</t>
  </si>
  <si>
    <t>Masa dispeceri</t>
  </si>
  <si>
    <t>Corp bucatarie</t>
  </si>
  <si>
    <t>Masina de spalat haine</t>
  </si>
  <si>
    <t>Cuptor cu microunde</t>
  </si>
  <si>
    <t>Usa intrare</t>
  </si>
  <si>
    <t>Usa birou</t>
  </si>
  <si>
    <t>Usa grup sanitar</t>
  </si>
  <si>
    <t>Toaleta WC</t>
  </si>
  <si>
    <t>Lavoar</t>
  </si>
  <si>
    <t>Etajera baie</t>
  </si>
  <si>
    <t>Dispensere prosoape maini</t>
  </si>
  <si>
    <t>Dispensere hartie igienica</t>
  </si>
  <si>
    <t>Dispensere sapun</t>
  </si>
  <si>
    <t xml:space="preserve"> Parchet /Mocheta / Gresie (spalat) </t>
  </si>
  <si>
    <t>Nr. ___________ / _______________</t>
  </si>
  <si>
    <t>a) Date de contact prestator :</t>
  </si>
  <si>
    <t>b) Date de contact ale beneficiarului (locatia din Anexa 2 / 3) :</t>
  </si>
  <si>
    <t>c) Procedura efectuata : deratizare, dezinfectie,dezinsectie</t>
  </si>
  <si>
    <t>d) Data si ora realizarii procedurii :</t>
  </si>
  <si>
    <t>e) Contractul sau alt document prin care s-a solicitat efectuarea procedurii :</t>
  </si>
  <si>
    <t>f) Produsul biocid utilizat , numarul actului administrativ de plasare pe piata, lotul :</t>
  </si>
  <si>
    <t>g) Modul de aplicare a produsului biocid :</t>
  </si>
  <si>
    <t>h) Concentratia solutiei de lucru si timpul de contact :</t>
  </si>
  <si>
    <t>i) Spatiile in care au fost efectuate procedurile , suprafata de tratata si cantitataea de produs biocid utilizata/suprafata :</t>
  </si>
  <si>
    <t>j) Masuri impuse dupa efectuarea procedurii, prezentate detaliat, in vederea prevenirii producerii de imbolnaviri si/sau</t>
  </si>
  <si>
    <t xml:space="preserve">intoxicatii (de ex. durata cat spatiul va fi inchis,necesitatea aerisirii spatiului , curatarea suprafetelor, utilizarea </t>
  </si>
  <si>
    <t>echipamentului de personalul care intretine curatenia) :</t>
  </si>
  <si>
    <t>TOTAL GENERAL :  .................. lei</t>
  </si>
  <si>
    <t>PRESTATOR</t>
  </si>
  <si>
    <t>.......................................................</t>
  </si>
  <si>
    <t xml:space="preserve">Balustrade,maner  usa       </t>
  </si>
  <si>
    <r>
      <t xml:space="preserve">                                                                                </t>
    </r>
    <r>
      <rPr>
        <b/>
        <sz val="10"/>
        <color theme="1"/>
        <rFont val="Tahoma"/>
        <family val="2"/>
      </rPr>
      <t>Punct de lucru</t>
    </r>
  </si>
  <si>
    <t>ANEXA nr. 5</t>
  </si>
  <si>
    <t>Procent realizare         %</t>
  </si>
  <si>
    <t>Valoare servicii      lei</t>
  </si>
  <si>
    <t>Mutare mobilier(daca e cazul)</t>
  </si>
  <si>
    <t>Mutare documente(daca e cazul)</t>
  </si>
  <si>
    <t>CLADIRE SEDIU CENTRAL SDEE CJ TABEREI 20 (52,98%)</t>
  </si>
  <si>
    <t>Cluj-Napoca,str.Taberei nr.20</t>
  </si>
  <si>
    <t>CLADIRE VESTIARE SEDIU ADMINISTRATIV CLUJ I (P+2)</t>
  </si>
  <si>
    <t>Cluj-Napoca,str.Dacia nr.9-11</t>
  </si>
  <si>
    <t>CLADIRE SEDIU ADMINISTRATIV CLUJ I (S+P+2)</t>
  </si>
  <si>
    <t>CLADIRE SEDIU ADMINISTRATIV  HUEDIN</t>
  </si>
  <si>
    <t>Huedin ,str.Campului nr.2</t>
  </si>
  <si>
    <t>CLADIRE SEDIU ADMINISTRATIV DEJ (75%)</t>
  </si>
  <si>
    <t>Dej, str.Crangului nr.16A</t>
  </si>
  <si>
    <t>CLADIRE SEDIU ADMINISTRATIV GHERLA (66.66%)</t>
  </si>
  <si>
    <t>Gherla, str.Gelu nr.9</t>
  </si>
  <si>
    <t>CLADIRE SEDIU ADMINISTRATIV TURDA -CORP VECHI</t>
  </si>
  <si>
    <t>Turda,str.Stefan cel Mare nr.2</t>
  </si>
  <si>
    <t>CLADIRE SEDIU ADMINISTRATIV CAMPIA  TURZII(66.66%)</t>
  </si>
  <si>
    <t>Campia Turzii ,str.Tebei nr.1</t>
  </si>
  <si>
    <t>P+1</t>
  </si>
  <si>
    <t>CLADIRE SEDIU ADMINISTRATIV TURDA -CORP NOU</t>
  </si>
  <si>
    <t>Locațiile Sucursalei CLUJ  în care se vor presta serviciile de curățenie</t>
  </si>
  <si>
    <t xml:space="preserve">PT Baisoara </t>
  </si>
  <si>
    <t>Baisoara</t>
  </si>
  <si>
    <t>St.110/20 kV Manastur</t>
  </si>
  <si>
    <t>Cluj Napoca, str. Taberei 20</t>
  </si>
  <si>
    <t>St. 110/10 kV Cluj Centru</t>
  </si>
  <si>
    <t>Cluj Napoca, str. Daciei 11</t>
  </si>
  <si>
    <t>St. 110/6 kV Clujana</t>
  </si>
  <si>
    <t>Cluj Napoca</t>
  </si>
  <si>
    <t>St. 110/10/6 kV Cluj Nord</t>
  </si>
  <si>
    <t>St. 110/20/10 kV Campului</t>
  </si>
  <si>
    <t>Cluj Napoca, str. Huedinului FN</t>
  </si>
  <si>
    <t>St. 110/10 kV Alverna</t>
  </si>
  <si>
    <t>Cluj Napoca, str. Alverna FN</t>
  </si>
  <si>
    <t>St. 110/20/10 kV Nadas</t>
  </si>
  <si>
    <t>Cluj Napoca, str. Maxim Gorki 37</t>
  </si>
  <si>
    <t>St. 110/20/10 kV Cluj Sud</t>
  </si>
  <si>
    <t>Cluj Napoca, str. Calea Turzii FN</t>
  </si>
  <si>
    <t>St. 110/20/10 kV Baciu</t>
  </si>
  <si>
    <t>com. Baciu, str. Calea Baciului 2</t>
  </si>
  <si>
    <t>St. 110/10 kV Stadion</t>
  </si>
  <si>
    <t>Cluj Napoca, str. Ilie Macelaru</t>
  </si>
  <si>
    <t>St. 110/20 kV Huedin</t>
  </si>
  <si>
    <t>Huedin, DN Cluj - Oradea</t>
  </si>
  <si>
    <t>St. 110/20 kV Jucu</t>
  </si>
  <si>
    <t>com. Jucu, jud. Cluj</t>
  </si>
  <si>
    <t>St. 110/20 kV Aghires</t>
  </si>
  <si>
    <t>Aghires, jud Cluj</t>
  </si>
  <si>
    <t>St. 110/20/6 kV Baisoara</t>
  </si>
  <si>
    <t>com Baisoara, jud Cluj</t>
  </si>
  <si>
    <t>St. 110/6 kV UCT</t>
  </si>
  <si>
    <t>Uzina Chimica Turda, loc. Turda</t>
  </si>
  <si>
    <t>St. 110/20 kV M.Viteazu</t>
  </si>
  <si>
    <t>Turda, DN Turda - Aiud</t>
  </si>
  <si>
    <t>St. 110/6 kV Poiana</t>
  </si>
  <si>
    <t>Turda</t>
  </si>
  <si>
    <t>St. 110/6 kV Turda</t>
  </si>
  <si>
    <t>Turda, str. St. cel Mare nr. 1</t>
  </si>
  <si>
    <t>St. 110/6 kV Celuloza</t>
  </si>
  <si>
    <t>Dej, teritoriul CCH</t>
  </si>
  <si>
    <t>St. 110/20 kV Dej Cuzdrioara</t>
  </si>
  <si>
    <t>Dej, com Cuzdrioara</t>
  </si>
  <si>
    <t>St 110/20 KV Manastirrea</t>
  </si>
  <si>
    <t>Dej,Manastirea</t>
  </si>
  <si>
    <t>St. 110/20 Gherla</t>
  </si>
  <si>
    <t>Gherla</t>
  </si>
  <si>
    <t>St.110/20 kV Dej-Sud</t>
  </si>
  <si>
    <t>Dej</t>
  </si>
  <si>
    <t>PTZ,PTAB  -  75 buc.</t>
  </si>
  <si>
    <t>Cluj 2</t>
  </si>
  <si>
    <t>PTZ,PTAB,PTM - 35 buc.</t>
  </si>
  <si>
    <t>Cluj 1</t>
  </si>
  <si>
    <t xml:space="preserve">PTZ - 54 buc.  </t>
  </si>
  <si>
    <t>zona Dej</t>
  </si>
  <si>
    <t>PT - 40 BUC. + Firide - 4 buc</t>
  </si>
  <si>
    <t>zona Gherla</t>
  </si>
  <si>
    <t>PTZ  - 20 BUC</t>
  </si>
  <si>
    <t>zona Huedin</t>
  </si>
  <si>
    <t xml:space="preserve">PTZ - 8 buc. </t>
  </si>
  <si>
    <t>zona Aghires</t>
  </si>
  <si>
    <t>PTZ,PTAB - 76 buc.</t>
  </si>
  <si>
    <t>zona Turda</t>
  </si>
  <si>
    <t>PTZ 22 buc</t>
  </si>
  <si>
    <t>zona Campia Turzii</t>
  </si>
  <si>
    <t xml:space="preserve">  LOCATII Sucursalei Cluj Pentru servicii  - DERATIZARE, DEZINSECTIE, DEZINFECTIE </t>
  </si>
  <si>
    <t>CLADIRI DEPOZIT MATERIALE</t>
  </si>
  <si>
    <t>Cluj-Napoca, str. Cantonului f.n.</t>
  </si>
  <si>
    <t>TOTAL</t>
  </si>
  <si>
    <t>CLADIRE COR IT CJ TABEREI 20</t>
  </si>
  <si>
    <t>Sediu administrativ Cluj-Napoca</t>
  </si>
  <si>
    <t>Sediu administrativ Cluj-Napoca COR IT</t>
  </si>
  <si>
    <t>CLADIRE  ADMINISTRATIV CLUJ I (P+2)</t>
  </si>
  <si>
    <t>Sediu administrativ Cluj 1</t>
  </si>
  <si>
    <t>Sediu administrativ Aghiresu</t>
  </si>
  <si>
    <t>Sediu administrativ Huedin</t>
  </si>
  <si>
    <t>Sediu administrativ Dej</t>
  </si>
  <si>
    <t>Sediu administrativ Gherla</t>
  </si>
  <si>
    <t>Sediu administrativ  Turda Corp Nou</t>
  </si>
  <si>
    <t>Sediu administrativ  Turda Corp Vechi</t>
  </si>
  <si>
    <t>Sediu administrativ  Campia Turzii</t>
  </si>
  <si>
    <r>
      <rPr>
        <sz val="7"/>
        <color theme="1"/>
        <rFont val="Times New Roman"/>
        <family val="1"/>
      </rPr>
      <t xml:space="preserve">   </t>
    </r>
    <r>
      <rPr>
        <b/>
        <sz val="12"/>
        <color theme="1"/>
        <rFont val="Tahoma"/>
        <family val="2"/>
      </rPr>
      <t>Personalul care desfăşoară activitatea în incinta sediilor SR Cluj-Napoca</t>
    </r>
  </si>
  <si>
    <t>Sediu administrativ Cluj 1(Dacia 9-11)</t>
  </si>
  <si>
    <t>MOBILIER si DOTARI  SR CLUJ -NAPOCA</t>
  </si>
  <si>
    <t>Date privind locatiile Sucursalei Cluj, in care se vor presta serviciile de curatenie spatii, birouri si frecventa executiei:</t>
  </si>
  <si>
    <t xml:space="preserve">CLADIRE .interventie post TRAFO Baisoara </t>
  </si>
  <si>
    <t>Baisoara,Principala</t>
  </si>
  <si>
    <t>382,64</t>
  </si>
  <si>
    <t>Ştergerea, spălarea, igienizarea şi salubrizarea tuturor obiectelor tehnico-sanitare (chiuveta inox, robinete, etc.) din oficiul sediului Sucursalei CLUJ</t>
  </si>
  <si>
    <t>Măturarea curţii, aleilor şi trotuarelor (suprafata mentionata in tabelul din caietul de sarcini), colectarea deşeurilor (hârtii, pungi PVC, sticle ş.a.), transportarea şi depozitarea gunoiului şi deşeurilor la containerele,la intretinerea tarcului de containere deseuri pentru sediul CLUJ</t>
  </si>
  <si>
    <r>
      <t>1)</t>
    </r>
    <r>
      <rPr>
        <sz val="7"/>
        <color theme="1"/>
        <rFont val="Times New Roman"/>
        <family val="1"/>
      </rPr>
      <t xml:space="preserve">      </t>
    </r>
    <r>
      <rPr>
        <sz val="12"/>
        <color theme="1"/>
        <rFont val="Arial Narrow"/>
        <family val="2"/>
      </rPr>
      <t xml:space="preserve">Valoare servicii curățenie SR Cluj – conform Anexa  5.   </t>
    </r>
    <r>
      <rPr>
        <b/>
        <sz val="12"/>
        <color theme="1"/>
        <rFont val="Arial Narrow"/>
        <family val="2"/>
      </rPr>
      <t>....................lei</t>
    </r>
  </si>
  <si>
    <t>DEER S.A.-SR Cluj</t>
  </si>
  <si>
    <t>Sediu administrativ  Turda Corp Nou / Corp Vechi</t>
  </si>
  <si>
    <t>Sediu administrativ Cluj-Napoca /COR IT</t>
  </si>
  <si>
    <t>Sediu administrativ Cluj-Napoca/COR IT</t>
  </si>
  <si>
    <t>Ştergerea, spălarea, igienizarea şi salubrizarea tuturor obiectelor tehnico-sanitare (lavoare, vase WC şi perii) şi a faianţei, oglinzilor şi a pardoselii cu soluţii dezinfectante la sedii administrative: CLUJ, DEJ, TURDA</t>
  </si>
  <si>
    <t>Completarea dozatoarelor cu consumabile ( săpun lichid, odorizante inclusiv montare dozatoare) în funcţie de necesar la sedii CLUJ, DEJ, TURDA</t>
  </si>
  <si>
    <t>CLADIRE BAISOARA</t>
  </si>
  <si>
    <t>Curatarea umeda a pardoselilor si a balustradelor din zonele cu trafic intens: scari, casa scarilor, holuri, lifturi, la Sediile / Punctele de lucru CLUJ, DEJ, TURDA</t>
  </si>
  <si>
    <t>Curatarea umeda a pardoselilor si a balustradelor din zonele cu trafic intens: scari, casa scarilor, holuri, lifturi,  la Sediile / Punctele de lucru CLUJ, DEJ, TURDA</t>
  </si>
  <si>
    <t>Curăţarea, spălarea, dezinfectarea şi odorizarea grupurilor sanitare la Sediile/Punctele de lucru CLUJ, DEJ, TURDA</t>
  </si>
  <si>
    <t>Curatarea si spalare vesela,  frigidere din cele … oficii ale sediului  Sucursalei CLUJ</t>
  </si>
  <si>
    <t>Spălarea şi lustruirea faianţei şi a pardoselii din  oficiul sediului Sucursalei CLUJ</t>
  </si>
  <si>
    <t>Spălarea şi lustruirea faianţei şi a pardoselii din cele 5 oficii ale sediilor administrative AGHIRES, DEJ,GHERLA, CAMPIA TURZII,BAISOARA</t>
  </si>
  <si>
    <t>Aerisirea şi odorizarea încăperilor la Sediile / Punctele de lucru CLUJ, DEJ, TURDA</t>
  </si>
  <si>
    <t>Golirea coşurilor de gunoi de orice fel,  inclusiv golire scrumiere din spatiile amenajate pentru fumat sla Sediile / Punctele de lucru CLUJ, DEJ, TURDA</t>
  </si>
  <si>
    <t>Îndepărtarea zăpezii şi a gheţii de pe trotuarul clădirii (când este necesar în anotimpul rece),eliminarea buruienilor din ampriza trotuarelor şi aleilor ( când este necesar în anotimpul cald) la Sediul  CLUJ</t>
  </si>
  <si>
    <t>care se regăsesc în Anexa 2 la contractul nr. ..................încheiat cu SC..........................</t>
  </si>
  <si>
    <t xml:space="preserve">In  luna .............. , anul ........ au fost executate  serviciile deratizare/dezinsectie/dezinfectie, </t>
  </si>
  <si>
    <t>Serviciul Administrativ SR CLUJ</t>
  </si>
  <si>
    <t>CLADIRE SEDIU ADMINISTRATIV dispeceri CLUJ I (P+1)</t>
  </si>
  <si>
    <t>CLADIRE  ADMINISTRATIV CLUJ I (P+1)</t>
  </si>
  <si>
    <t>Serviciul Administratv SR CLUJ</t>
  </si>
  <si>
    <t>Curatarea umeda a pardoselilor si a balustradelor din zonele cu trafic intens: scari, casa scarilor, holuri, lifturi,  la Sediile / Punctele de lucru HUEDIN, GHERLA, CAMPIA TURZII</t>
  </si>
  <si>
    <t>Curăţarea, spălarea, dezinfectarea şi odorizarea grupurilor sanitare la Sediile/Punctele de lucru HUEDIN, GHERLA, CAMPIA TURZII</t>
  </si>
  <si>
    <t>Ştergerea, spălarea, igienizarea şi salubrizarea tuturor obiectelor tehnico-sanitare (lavoare, vase WC şi perii) şi a faianţei, oglinzilor şi a pardoselii cu soluţii dezinfectante la Sediile / Punctele de lucru HUEDIN, GHERLA, CAMPIA TURZII</t>
  </si>
  <si>
    <t>Completare dispense si dozatoare cu materiale consumabile(role prosop hartie pentru maini,servetele pentru maini,role hartie igienica,sapun lichid) sedii administrative Sediile / Punctele de lucru HUEDIN, GHERLA, CAMPIA TURZII</t>
  </si>
  <si>
    <t>Curatarea si spalare vesela,  frigidere din cele 5 oficii ale sediilor administrative  DEJ,GHERLA, CAMPIA TURZII,BAISOARA</t>
  </si>
  <si>
    <t>Ştergerea, spălarea, igienizarea şi salubrizarea tuturor obiectelor tehnico-sanitare (chiuveta inox, robinete, etc.) din cele 5 oficii ale sediilor administrative DEJ,GHERLA, CAMPIA TURZII,BAISOARA</t>
  </si>
  <si>
    <t>Aerisirea şi odorizarea încăperilor la Sediile / Punctele de lucru  DEJ,GHERLA, CAMPIA TURZII</t>
  </si>
  <si>
    <t>Golirea coşurilor de gunoi de orice fel,  inclusiv golire scrumiere din spatiile amenajate pentru fumat sla Sediile / Punctele de lucru DEJ,GHERLA, CAMPIA TURZII</t>
  </si>
  <si>
    <t>Golirea coşurilor de gunoi de orice fel,  inclusiv golire scrumiere din spatiile amenajate pentru fumat la Sediile / Punctele de lucru CLUJ, HUEDIN, DEJ, GHERLA,TURDA, CAMPIA TURZII,BAISOARA</t>
  </si>
  <si>
    <t>Aspirarea pardoselilor dure si a mochetei cu aspiratoare profesionale la Sediile / Punctele de lucru CLUJ, HUEDIN, DEJ, GHERLA,TURDA, CAMPIA TURZII,BAISOARA</t>
  </si>
  <si>
    <t>Ştergerea prafului de pe uşi, tocuri, pervazuri, plinte la Sediile / Punctele de lucru CLUJ, HUEDIN, DEJ, GHERLA,TURDA, CAMPIA TURZII</t>
  </si>
  <si>
    <t>Îndepărtarea petelor accidentale de pe scaune sau mochetă la Sediile / Punctele de lucru CLUJ, HUEDIN, DEJ, GHERLA,TURDA, CAMPIA TURZII</t>
  </si>
  <si>
    <t>Măturarea curţii, aleilor şi trotuarelor (suprafata mentionata in tabelul din caietul de sarcini), colectarea deşeurilor (hârtii, pungi PVC, sticle ş.a.), transportarea şi depozitarea gunoiului şi deşeurilor la containerele pentru sedii administrative: HUEDIN, DEJ, GHERLA,TURDA, CAMPIA TURZII</t>
  </si>
  <si>
    <t>Îndepărtarea zăpezii şi a gheţii de pe trotuarul clădirii (când este necesar în anotimpul rece),eliminarea buruienilor din ampriza trotuarelor şi aleilor ( când este necesar în anotimpul cald) la Sediile / Punctele de lucru HUEDIN, DEJ, GHERLA,TURDA, CAMPIA TURZII</t>
  </si>
  <si>
    <t>Serviciul Administrativ                                                                    ANEXA 7</t>
  </si>
  <si>
    <t>Prin urmare reprezentanţii Serviciul Administrativ  au constatat că s-au / nu s-au executat serviciile de curăţenie conform ctr. nr. ...............................................</t>
  </si>
  <si>
    <t>CLADIRE SEDIU DISPECERI ADMINISTRATIV CLUJ I (P+1)</t>
  </si>
  <si>
    <t xml:space="preserve">Serviciul Administrativ                                                                </t>
  </si>
  <si>
    <t>Reprezentant Serviciul Administrativ</t>
  </si>
  <si>
    <r>
      <t xml:space="preserve">1) Valoare servicii deratizare/dezinsectie SR Cluj– conform Anexa   </t>
    </r>
    <r>
      <rPr>
        <b/>
        <sz val="11"/>
        <color indexed="8"/>
        <rFont val="Tahoma"/>
        <family val="2"/>
      </rPr>
      <t>....................lei</t>
    </r>
  </si>
  <si>
    <t>Prin urmare reprezentanţii Serviciul Administrativ  au constatat că s-au / nu s-au executat serviciile de deratizare/dezinsectie conform ctr. 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</si>
</sst>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76" x14ac:knownFonts="1">
    <font>
      <sz val="11"/>
      <color theme="1"/>
      <name val="Calibri"/>
      <family val="2"/>
      <charset val="238"/>
      <scheme val="minor"/>
    </font>
    <font>
      <b/>
      <sz val="11"/>
      <color theme="1"/>
      <name val="Calibri"/>
      <family val="2"/>
      <scheme val="minor"/>
    </font>
    <font>
      <sz val="12"/>
      <color theme="1"/>
      <name val="Tahoma"/>
      <family val="2"/>
    </font>
    <font>
      <sz val="7"/>
      <color theme="1"/>
      <name val="Times New Roman"/>
      <family val="1"/>
    </font>
    <font>
      <b/>
      <sz val="12"/>
      <color theme="1"/>
      <name val="Tahoma"/>
      <family val="2"/>
    </font>
    <font>
      <b/>
      <sz val="11"/>
      <color theme="1"/>
      <name val="Tahoma"/>
      <family val="2"/>
    </font>
    <font>
      <b/>
      <sz val="9"/>
      <color theme="1"/>
      <name val="Tahoma"/>
      <family val="2"/>
    </font>
    <font>
      <sz val="11"/>
      <color theme="1"/>
      <name val="Arial Narrow"/>
      <family val="2"/>
    </font>
    <font>
      <b/>
      <sz val="10"/>
      <color theme="1"/>
      <name val="Tahoma"/>
      <family val="2"/>
    </font>
    <font>
      <sz val="10"/>
      <name val="Arial"/>
      <family val="2"/>
    </font>
    <font>
      <sz val="10"/>
      <name val="Arial"/>
      <family val="2"/>
      <charset val="238"/>
    </font>
    <font>
      <sz val="9"/>
      <name val="Tahoma"/>
      <family val="2"/>
      <charset val="238"/>
    </font>
    <font>
      <b/>
      <sz val="9"/>
      <name val="Tahoma"/>
      <family val="2"/>
      <charset val="238"/>
    </font>
    <font>
      <i/>
      <sz val="12"/>
      <color theme="1"/>
      <name val="Arial Narrow"/>
      <family val="2"/>
    </font>
    <font>
      <b/>
      <sz val="12"/>
      <color theme="1"/>
      <name val="Arial Narrow"/>
      <family val="2"/>
    </font>
    <font>
      <b/>
      <i/>
      <sz val="12"/>
      <color theme="1"/>
      <name val="Arial Narrow"/>
      <family val="2"/>
    </font>
    <font>
      <b/>
      <u/>
      <sz val="12"/>
      <color theme="1"/>
      <name val="Arial Narrow"/>
      <family val="2"/>
    </font>
    <font>
      <sz val="12"/>
      <color theme="1"/>
      <name val="Arial Narrow"/>
      <family val="2"/>
    </font>
    <font>
      <u/>
      <sz val="12"/>
      <color theme="1"/>
      <name val="Arial Narrow"/>
      <family val="2"/>
    </font>
    <font>
      <sz val="12"/>
      <color theme="1"/>
      <name val="Times New Roman"/>
      <family val="1"/>
    </font>
    <font>
      <b/>
      <sz val="14"/>
      <color theme="1"/>
      <name val="Arial Narrow"/>
      <family val="2"/>
    </font>
    <font>
      <sz val="14"/>
      <color theme="1"/>
      <name val="Calibri"/>
      <family val="2"/>
      <scheme val="minor"/>
    </font>
    <font>
      <b/>
      <sz val="14"/>
      <color theme="1"/>
      <name val="Calibri"/>
      <family val="2"/>
      <scheme val="minor"/>
    </font>
    <font>
      <sz val="11"/>
      <color theme="1"/>
      <name val="Calibri"/>
      <family val="2"/>
      <scheme val="minor"/>
    </font>
    <font>
      <b/>
      <sz val="8"/>
      <name val="Arial"/>
      <family val="2"/>
    </font>
    <font>
      <b/>
      <sz val="8"/>
      <color theme="1"/>
      <name val="Arial"/>
      <family val="2"/>
    </font>
    <font>
      <sz val="8"/>
      <color theme="1"/>
      <name val="Arial"/>
      <family val="2"/>
    </font>
    <font>
      <sz val="11"/>
      <color rgb="FF000000"/>
      <name val="Calibri"/>
      <family val="2"/>
      <scheme val="minor"/>
    </font>
    <font>
      <sz val="11"/>
      <color theme="1"/>
      <name val="Tahoma"/>
      <family val="2"/>
    </font>
    <font>
      <sz val="9"/>
      <color theme="1"/>
      <name val="Tahoma"/>
      <family val="2"/>
    </font>
    <font>
      <sz val="9"/>
      <name val="Calibri"/>
      <family val="2"/>
    </font>
    <font>
      <b/>
      <sz val="8"/>
      <name val="Tahoma"/>
      <family val="2"/>
      <charset val="238"/>
    </font>
    <font>
      <b/>
      <sz val="8"/>
      <name val="Calibri"/>
      <family val="2"/>
    </font>
    <font>
      <b/>
      <sz val="9"/>
      <name val="Calibri"/>
      <family val="2"/>
    </font>
    <font>
      <sz val="8"/>
      <name val="Tahoma"/>
      <family val="2"/>
      <charset val="238"/>
    </font>
    <font>
      <sz val="9"/>
      <color theme="1"/>
      <name val="Arial"/>
      <family val="2"/>
    </font>
    <font>
      <b/>
      <sz val="8"/>
      <name val="Tahoma"/>
      <family val="2"/>
    </font>
    <font>
      <sz val="9"/>
      <color theme="1"/>
      <name val="Calibri"/>
      <family val="2"/>
      <scheme val="minor"/>
    </font>
    <font>
      <b/>
      <sz val="8"/>
      <name val="Calibri"/>
      <family val="2"/>
      <scheme val="minor"/>
    </font>
    <font>
      <b/>
      <sz val="9"/>
      <color theme="1"/>
      <name val="Calibri"/>
      <family val="2"/>
      <scheme val="minor"/>
    </font>
    <font>
      <sz val="11"/>
      <name val="Calibri"/>
      <family val="2"/>
      <charset val="238"/>
      <scheme val="minor"/>
    </font>
    <font>
      <b/>
      <sz val="12"/>
      <name val="Tahoma"/>
      <family val="2"/>
    </font>
    <font>
      <b/>
      <sz val="11"/>
      <color theme="1"/>
      <name val="Calibri"/>
      <family val="2"/>
      <charset val="238"/>
      <scheme val="minor"/>
    </font>
    <font>
      <sz val="11"/>
      <color rgb="FF006100"/>
      <name val="Calibri"/>
      <family val="2"/>
      <charset val="238"/>
      <scheme val="minor"/>
    </font>
    <font>
      <b/>
      <sz val="10"/>
      <name val="Tahoma"/>
      <family val="2"/>
    </font>
    <font>
      <b/>
      <sz val="10"/>
      <name val="Calibri"/>
      <family val="2"/>
      <scheme val="minor"/>
    </font>
    <font>
      <sz val="10"/>
      <name val="Calibri"/>
      <family val="2"/>
      <scheme val="minor"/>
    </font>
    <font>
      <sz val="10"/>
      <color theme="1"/>
      <name val="Calibri"/>
      <family val="2"/>
      <scheme val="minor"/>
    </font>
    <font>
      <b/>
      <sz val="10"/>
      <color theme="1"/>
      <name val="Calibri"/>
      <family val="2"/>
      <scheme val="minor"/>
    </font>
    <font>
      <b/>
      <sz val="10"/>
      <color theme="1"/>
      <name val="Calibri"/>
      <family val="2"/>
      <charset val="238"/>
      <scheme val="minor"/>
    </font>
    <font>
      <sz val="9"/>
      <color theme="1"/>
      <name val="Tahoma"/>
      <family val="2"/>
      <charset val="238"/>
    </font>
    <font>
      <b/>
      <sz val="9"/>
      <color theme="1"/>
      <name val="Tahoma"/>
      <family val="2"/>
      <charset val="238"/>
    </font>
    <font>
      <i/>
      <sz val="9"/>
      <color theme="1"/>
      <name val="Tahoma"/>
      <family val="2"/>
      <charset val="238"/>
    </font>
    <font>
      <i/>
      <sz val="9"/>
      <name val="Tahoma"/>
      <family val="2"/>
      <charset val="238"/>
    </font>
    <font>
      <b/>
      <i/>
      <sz val="9"/>
      <name val="Tahoma"/>
      <family val="2"/>
      <charset val="238"/>
    </font>
    <font>
      <sz val="10"/>
      <color theme="1"/>
      <name val="Tahoma"/>
      <family val="2"/>
    </font>
    <font>
      <sz val="10"/>
      <name val="Tahoma"/>
      <family val="2"/>
    </font>
    <font>
      <u/>
      <sz val="11"/>
      <color theme="1"/>
      <name val="Tahoma"/>
      <family val="2"/>
    </font>
    <font>
      <b/>
      <sz val="11"/>
      <color indexed="8"/>
      <name val="Tahoma"/>
      <family val="2"/>
    </font>
    <font>
      <b/>
      <u/>
      <sz val="11"/>
      <color theme="1"/>
      <name val="Tahoma"/>
      <family val="2"/>
    </font>
    <font>
      <b/>
      <i/>
      <sz val="11"/>
      <color theme="1"/>
      <name val="Tahoma"/>
      <family val="2"/>
    </font>
    <font>
      <i/>
      <sz val="11"/>
      <color theme="1"/>
      <name val="Tahoma"/>
      <family val="2"/>
    </font>
    <font>
      <sz val="11"/>
      <name val="Calibri"/>
      <family val="2"/>
      <scheme val="minor"/>
    </font>
    <font>
      <sz val="10"/>
      <name val="Arial"/>
      <family val="2"/>
    </font>
    <font>
      <b/>
      <sz val="11"/>
      <name val="Calibri"/>
      <family val="2"/>
    </font>
    <font>
      <sz val="9"/>
      <name val="Arial"/>
      <family val="2"/>
    </font>
    <font>
      <b/>
      <sz val="9"/>
      <name val="Arial"/>
      <family val="2"/>
    </font>
    <font>
      <sz val="9"/>
      <name val="Tahoma"/>
      <family val="2"/>
    </font>
    <font>
      <b/>
      <sz val="9"/>
      <name val="Tahoma"/>
      <family val="2"/>
    </font>
    <font>
      <sz val="8"/>
      <name val="Tahoma"/>
      <family val="2"/>
    </font>
    <font>
      <b/>
      <sz val="8"/>
      <color theme="1"/>
      <name val="Tahoma"/>
      <family val="2"/>
    </font>
    <font>
      <sz val="8"/>
      <color theme="1"/>
      <name val="Tahoma"/>
      <family val="2"/>
    </font>
    <font>
      <sz val="9"/>
      <name val="Calibri"/>
      <family val="2"/>
      <charset val="238"/>
      <scheme val="minor"/>
    </font>
    <font>
      <sz val="8"/>
      <name val="Calibri"/>
      <family val="2"/>
      <scheme val="minor"/>
    </font>
    <font>
      <sz val="8"/>
      <color rgb="FFFF0000"/>
      <name val="Tahoma"/>
      <family val="2"/>
    </font>
    <font>
      <sz val="9"/>
      <color theme="1"/>
      <name val="Calibri"/>
      <family val="2"/>
      <charset val="238"/>
      <scheme val="minor"/>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
      <patternFill patternType="solid">
        <fgColor rgb="FF92D050"/>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C6EFCE"/>
      </patternFill>
    </fill>
    <fill>
      <patternFill patternType="solid">
        <fgColor theme="9"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diagonalDown="1">
      <left style="medium">
        <color indexed="64"/>
      </left>
      <right style="medium">
        <color indexed="64"/>
      </right>
      <top/>
      <bottom/>
      <diagonal style="thin">
        <color indexed="64"/>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s>
  <cellStyleXfs count="7">
    <xf numFmtId="0" fontId="0" fillId="0" borderId="0"/>
    <xf numFmtId="0" fontId="10" fillId="0" borderId="0"/>
    <xf numFmtId="0" fontId="23" fillId="0" borderId="0"/>
    <xf numFmtId="0" fontId="9" fillId="0" borderId="0"/>
    <xf numFmtId="0" fontId="27" fillId="0" borderId="0"/>
    <xf numFmtId="0" fontId="43" fillId="9" borderId="0" applyNumberFormat="0" applyBorder="0" applyAlignment="0" applyProtection="0"/>
    <xf numFmtId="43" fontId="63" fillId="0" borderId="0" applyFont="0" applyFill="0" applyBorder="0" applyAlignment="0" applyProtection="0"/>
  </cellStyleXfs>
  <cellXfs count="460">
    <xf numFmtId="0" fontId="0" fillId="0" borderId="0" xfId="0"/>
    <xf numFmtId="0" fontId="5" fillId="0" borderId="0" xfId="0" applyFont="1" applyAlignment="1">
      <alignment horizontal="justify" vertical="center"/>
    </xf>
    <xf numFmtId="0" fontId="0" fillId="0" borderId="0" xfId="0" applyAlignment="1">
      <alignment wrapText="1"/>
    </xf>
    <xf numFmtId="0" fontId="0" fillId="0" borderId="0" xfId="0" applyAlignment="1">
      <alignment horizontal="right" wrapText="1"/>
    </xf>
    <xf numFmtId="0" fontId="11" fillId="0" borderId="0" xfId="0" applyFont="1"/>
    <xf numFmtId="0" fontId="11" fillId="0" borderId="0" xfId="0" applyFont="1" applyFill="1"/>
    <xf numFmtId="0" fontId="11" fillId="0" borderId="0" xfId="0" applyFont="1" applyFill="1" applyAlignment="1">
      <alignment horizontal="center"/>
    </xf>
    <xf numFmtId="0" fontId="13" fillId="0" borderId="0" xfId="0" applyFont="1" applyAlignment="1">
      <alignment horizontal="center" vertical="center"/>
    </xf>
    <xf numFmtId="0" fontId="14" fillId="0" borderId="0" xfId="0" applyFont="1" applyAlignment="1">
      <alignment vertical="center"/>
    </xf>
    <xf numFmtId="0" fontId="17" fillId="0" borderId="0" xfId="0" applyFont="1" applyAlignment="1">
      <alignment vertical="center"/>
    </xf>
    <xf numFmtId="0" fontId="14" fillId="0" borderId="0" xfId="0" applyFont="1" applyAlignment="1">
      <alignment horizontal="center" vertical="center"/>
    </xf>
    <xf numFmtId="0" fontId="1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28" fillId="0" borderId="0" xfId="0" applyFont="1" applyAlignment="1">
      <alignment horizontal="justify" vertical="center"/>
    </xf>
    <xf numFmtId="0" fontId="0" fillId="0" borderId="0" xfId="0" applyAlignment="1">
      <alignment horizontal="left"/>
    </xf>
    <xf numFmtId="0" fontId="29" fillId="0" borderId="38" xfId="0" applyFont="1" applyBorder="1" applyAlignment="1">
      <alignment vertical="center"/>
    </xf>
    <xf numFmtId="0" fontId="30" fillId="0" borderId="0" xfId="0" applyFont="1" applyFill="1" applyAlignment="1">
      <alignment horizontal="center"/>
    </xf>
    <xf numFmtId="0" fontId="2" fillId="8" borderId="1" xfId="0" applyFont="1" applyFill="1" applyBorder="1" applyAlignment="1">
      <alignment horizontal="center" vertical="center" wrapText="1"/>
    </xf>
    <xf numFmtId="0" fontId="36" fillId="0" borderId="0" xfId="0" applyFont="1" applyFill="1" applyBorder="1" applyAlignment="1">
      <alignment horizontal="center" vertical="center"/>
    </xf>
    <xf numFmtId="0" fontId="0" fillId="0" borderId="0" xfId="0" applyAlignment="1"/>
    <xf numFmtId="0" fontId="28" fillId="0" borderId="0" xfId="0" applyFont="1" applyAlignment="1">
      <alignment vertical="center" wrapText="1"/>
    </xf>
    <xf numFmtId="0" fontId="28" fillId="0" borderId="0" xfId="0" applyFont="1" applyAlignment="1"/>
    <xf numFmtId="0" fontId="5" fillId="0" borderId="0" xfId="0" applyFont="1" applyAlignment="1"/>
    <xf numFmtId="0" fontId="0" fillId="0" borderId="0" xfId="0" applyAlignment="1">
      <alignment horizontal="center"/>
    </xf>
    <xf numFmtId="0" fontId="40" fillId="0" borderId="0" xfId="0" applyFont="1"/>
    <xf numFmtId="0" fontId="42" fillId="0" borderId="0" xfId="0" applyFont="1" applyAlignment="1">
      <alignment horizontal="center"/>
    </xf>
    <xf numFmtId="0" fontId="36" fillId="0" borderId="0" xfId="0" applyFont="1" applyFill="1" applyBorder="1" applyAlignment="1">
      <alignment horizontal="center"/>
    </xf>
    <xf numFmtId="0" fontId="0" fillId="0" borderId="0" xfId="0" applyFill="1"/>
    <xf numFmtId="0" fontId="33" fillId="0" borderId="38" xfId="0" applyFont="1" applyFill="1" applyBorder="1" applyAlignment="1">
      <alignment horizontal="center" vertical="center" wrapText="1"/>
    </xf>
    <xf numFmtId="0" fontId="12" fillId="0" borderId="38" xfId="0" applyFont="1" applyFill="1" applyBorder="1" applyAlignment="1">
      <alignment horizontal="center" vertical="center"/>
    </xf>
    <xf numFmtId="0" fontId="35" fillId="0" borderId="0" xfId="0" applyFont="1" applyFill="1" applyBorder="1" applyAlignment="1">
      <alignment horizontal="left" vertical="top"/>
    </xf>
    <xf numFmtId="0" fontId="0" fillId="0" borderId="0" xfId="0" applyFill="1" applyAlignment="1">
      <alignment horizontal="center" vertical="center"/>
    </xf>
    <xf numFmtId="0" fontId="23" fillId="0" borderId="0" xfId="2" applyFont="1" applyFill="1" applyAlignment="1">
      <alignment horizontal="center" vertical="center"/>
    </xf>
    <xf numFmtId="0" fontId="23" fillId="0" borderId="0" xfId="2" applyFont="1" applyFill="1"/>
    <xf numFmtId="0" fontId="23" fillId="0" borderId="0" xfId="2" applyFont="1" applyFill="1" applyBorder="1" applyAlignment="1">
      <alignment horizontal="center" vertical="center"/>
    </xf>
    <xf numFmtId="0" fontId="23" fillId="0" borderId="0" xfId="2" applyFont="1" applyFill="1" applyBorder="1"/>
    <xf numFmtId="0" fontId="42" fillId="0" borderId="0" xfId="0" applyFont="1" applyFill="1" applyAlignment="1">
      <alignment horizontal="center"/>
    </xf>
    <xf numFmtId="0" fontId="26" fillId="0" borderId="0" xfId="2" applyFont="1" applyFill="1" applyBorder="1" applyAlignment="1">
      <alignment horizontal="center" vertical="center"/>
    </xf>
    <xf numFmtId="0" fontId="26" fillId="0" borderId="0" xfId="2" applyFont="1" applyFill="1" applyBorder="1" applyAlignment="1">
      <alignment vertical="center"/>
    </xf>
    <xf numFmtId="0" fontId="26" fillId="0" borderId="0" xfId="2" applyFont="1" applyFill="1" applyBorder="1" applyAlignment="1">
      <alignment vertical="center" wrapText="1"/>
    </xf>
    <xf numFmtId="0" fontId="25" fillId="0" borderId="0" xfId="2" applyFont="1" applyFill="1" applyBorder="1" applyAlignment="1">
      <alignment vertical="center" wrapText="1"/>
    </xf>
    <xf numFmtId="0" fontId="35" fillId="0" borderId="0" xfId="0" applyFont="1" applyFill="1" applyBorder="1" applyAlignment="1">
      <alignment horizontal="center" vertical="center"/>
    </xf>
    <xf numFmtId="0" fontId="37" fillId="0" borderId="0" xfId="2" applyFont="1" applyFill="1" applyBorder="1" applyAlignment="1">
      <alignment horizontal="center" vertical="center"/>
    </xf>
    <xf numFmtId="0" fontId="37" fillId="0" borderId="0" xfId="2" applyFont="1" applyFill="1" applyBorder="1"/>
    <xf numFmtId="0" fontId="35" fillId="0" borderId="0" xfId="2" applyFont="1" applyFill="1" applyBorder="1" applyAlignment="1">
      <alignment horizontal="center" vertical="center" wrapText="1"/>
    </xf>
    <xf numFmtId="0" fontId="35" fillId="0" borderId="0" xfId="2" applyFont="1" applyFill="1" applyBorder="1" applyAlignment="1">
      <alignment horizontal="center" vertical="center"/>
    </xf>
    <xf numFmtId="0" fontId="35" fillId="0" borderId="0" xfId="2" applyFont="1" applyFill="1" applyBorder="1" applyAlignment="1">
      <alignment horizontal="left" vertical="center"/>
    </xf>
    <xf numFmtId="0" fontId="35" fillId="0" borderId="0" xfId="2" applyFont="1" applyFill="1" applyBorder="1" applyAlignment="1">
      <alignment vertical="center"/>
    </xf>
    <xf numFmtId="4" fontId="47" fillId="6" borderId="45" xfId="0" applyNumberFormat="1" applyFont="1" applyFill="1" applyBorder="1" applyAlignment="1">
      <alignment horizontal="center" vertical="center"/>
    </xf>
    <xf numFmtId="0" fontId="46" fillId="0" borderId="46" xfId="0" applyFont="1" applyFill="1" applyBorder="1" applyAlignment="1">
      <alignment vertical="center"/>
    </xf>
    <xf numFmtId="0" fontId="46" fillId="0" borderId="46" xfId="0" applyFont="1" applyFill="1" applyBorder="1" applyAlignment="1">
      <alignment vertical="center" wrapText="1"/>
    </xf>
    <xf numFmtId="0" fontId="49" fillId="0" borderId="0" xfId="2" applyFont="1" applyFill="1" applyAlignment="1">
      <alignment horizontal="center" vertical="center"/>
    </xf>
    <xf numFmtId="0" fontId="7" fillId="0" borderId="0" xfId="0" applyFont="1" applyAlignment="1">
      <alignment horizontal="center" vertical="center"/>
    </xf>
    <xf numFmtId="49" fontId="46" fillId="0" borderId="34" xfId="0" applyNumberFormat="1" applyFont="1" applyFill="1" applyBorder="1" applyAlignment="1">
      <alignment horizontal="right" vertical="center" wrapText="1"/>
    </xf>
    <xf numFmtId="0" fontId="12" fillId="3" borderId="38" xfId="0" applyFont="1" applyFill="1" applyBorder="1" applyAlignment="1">
      <alignment horizontal="center" vertical="center"/>
    </xf>
    <xf numFmtId="0" fontId="12" fillId="0" borderId="0" xfId="0" applyFont="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Fill="1" applyAlignment="1">
      <alignment vertical="center"/>
    </xf>
    <xf numFmtId="0" fontId="11" fillId="0" borderId="0" xfId="0" applyFont="1" applyFill="1" applyAlignment="1">
      <alignment horizontal="center" vertical="center"/>
    </xf>
    <xf numFmtId="0" fontId="11" fillId="0" borderId="0" xfId="0" applyFont="1" applyAlignment="1">
      <alignment horizontal="center" vertical="center" wrapText="1"/>
    </xf>
    <xf numFmtId="0" fontId="12" fillId="3" borderId="17" xfId="0" applyFont="1" applyFill="1" applyBorder="1" applyAlignment="1">
      <alignment horizontal="center" vertical="center" wrapText="1"/>
    </xf>
    <xf numFmtId="0" fontId="12" fillId="0" borderId="32" xfId="0" applyFont="1" applyFill="1" applyBorder="1" applyAlignment="1">
      <alignment horizontal="center" vertical="center" wrapText="1"/>
    </xf>
    <xf numFmtId="49" fontId="11" fillId="0" borderId="17" xfId="0" applyNumberFormat="1" applyFont="1" applyFill="1" applyBorder="1" applyAlignment="1">
      <alignment horizontal="center" vertical="center" wrapText="1"/>
    </xf>
    <xf numFmtId="49" fontId="11" fillId="0" borderId="34"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49" fontId="11" fillId="0" borderId="30" xfId="0" applyNumberFormat="1" applyFont="1" applyFill="1" applyBorder="1" applyAlignment="1">
      <alignment horizontal="center" vertical="center" wrapText="1"/>
    </xf>
    <xf numFmtId="49" fontId="11" fillId="0" borderId="19" xfId="0" applyNumberFormat="1" applyFont="1" applyFill="1" applyBorder="1" applyAlignment="1">
      <alignment horizontal="center" vertical="center" wrapText="1"/>
    </xf>
    <xf numFmtId="49" fontId="11" fillId="0" borderId="15" xfId="0" applyNumberFormat="1" applyFont="1" applyFill="1" applyBorder="1" applyAlignment="1">
      <alignment horizontal="center" vertical="center" wrapText="1"/>
    </xf>
    <xf numFmtId="49" fontId="11" fillId="0" borderId="29" xfId="0" applyNumberFormat="1" applyFont="1" applyFill="1" applyBorder="1" applyAlignment="1">
      <alignment horizontal="center" vertical="center" wrapText="1"/>
    </xf>
    <xf numFmtId="0" fontId="50" fillId="0" borderId="0" xfId="0" applyFont="1" applyAlignment="1">
      <alignment vertical="center"/>
    </xf>
    <xf numFmtId="49" fontId="12" fillId="0" borderId="12" xfId="0" applyNumberFormat="1" applyFont="1" applyFill="1" applyBorder="1" applyAlignment="1">
      <alignment horizontal="center" vertical="center" wrapText="1"/>
    </xf>
    <xf numFmtId="0" fontId="12" fillId="0" borderId="12" xfId="0" applyFont="1" applyFill="1" applyBorder="1" applyAlignment="1">
      <alignment vertical="center"/>
    </xf>
    <xf numFmtId="0" fontId="11" fillId="0" borderId="11" xfId="0" applyFont="1" applyBorder="1" applyAlignment="1">
      <alignment vertical="center"/>
    </xf>
    <xf numFmtId="0" fontId="12" fillId="0" borderId="11" xfId="0" applyFont="1" applyFill="1" applyBorder="1" applyAlignment="1">
      <alignment vertical="center"/>
    </xf>
    <xf numFmtId="0" fontId="12" fillId="0" borderId="37" xfId="0" applyFont="1" applyFill="1" applyBorder="1" applyAlignment="1">
      <alignment vertical="center"/>
    </xf>
    <xf numFmtId="0" fontId="11" fillId="0" borderId="37" xfId="0" applyFont="1" applyBorder="1" applyAlignment="1">
      <alignment vertical="center"/>
    </xf>
    <xf numFmtId="4" fontId="11" fillId="0" borderId="17" xfId="0" applyNumberFormat="1" applyFont="1" applyBorder="1" applyAlignment="1">
      <alignment horizontal="center" vertical="center"/>
    </xf>
    <xf numFmtId="0" fontId="11" fillId="0" borderId="17" xfId="0" applyFont="1" applyFill="1" applyBorder="1" applyAlignment="1">
      <alignment vertical="center"/>
    </xf>
    <xf numFmtId="4" fontId="11" fillId="0" borderId="34" xfId="0" applyNumberFormat="1" applyFont="1" applyBorder="1" applyAlignment="1">
      <alignment horizontal="center" vertical="center"/>
    </xf>
    <xf numFmtId="0" fontId="11" fillId="0" borderId="34" xfId="0" applyFont="1" applyFill="1" applyBorder="1" applyAlignment="1">
      <alignment vertical="center"/>
    </xf>
    <xf numFmtId="49" fontId="12" fillId="0" borderId="33" xfId="0" applyNumberFormat="1" applyFont="1" applyFill="1" applyBorder="1" applyAlignment="1">
      <alignment horizontal="center" vertical="center" wrapText="1"/>
    </xf>
    <xf numFmtId="0" fontId="11" fillId="0" borderId="37" xfId="0" applyFont="1" applyFill="1" applyBorder="1" applyAlignment="1">
      <alignment vertical="center"/>
    </xf>
    <xf numFmtId="4" fontId="11" fillId="0" borderId="20" xfId="0" applyNumberFormat="1" applyFont="1" applyBorder="1" applyAlignment="1">
      <alignment horizontal="center" vertical="center"/>
    </xf>
    <xf numFmtId="0" fontId="11" fillId="0" borderId="20" xfId="0" applyFont="1" applyFill="1" applyBorder="1" applyAlignment="1">
      <alignment vertical="center"/>
    </xf>
    <xf numFmtId="4" fontId="11" fillId="0" borderId="30" xfId="0" applyNumberFormat="1" applyFont="1" applyBorder="1" applyAlignment="1">
      <alignment horizontal="center" vertical="center"/>
    </xf>
    <xf numFmtId="0" fontId="11" fillId="0" borderId="30" xfId="0" applyFont="1" applyFill="1" applyBorder="1" applyAlignment="1">
      <alignment vertical="center"/>
    </xf>
    <xf numFmtId="0" fontId="11" fillId="0" borderId="19" xfId="0" applyFont="1" applyFill="1" applyBorder="1" applyAlignment="1">
      <alignment vertical="center"/>
    </xf>
    <xf numFmtId="0" fontId="11" fillId="0" borderId="15" xfId="0" applyFont="1" applyFill="1" applyBorder="1" applyAlignment="1">
      <alignment vertical="center"/>
    </xf>
    <xf numFmtId="4" fontId="11" fillId="0" borderId="19" xfId="0" applyNumberFormat="1" applyFont="1" applyBorder="1" applyAlignment="1">
      <alignment horizontal="center" vertical="center"/>
    </xf>
    <xf numFmtId="49" fontId="12" fillId="0" borderId="25" xfId="0" applyNumberFormat="1" applyFont="1" applyFill="1" applyBorder="1" applyAlignment="1">
      <alignment horizontal="center" vertical="center" wrapText="1"/>
    </xf>
    <xf numFmtId="4" fontId="11" fillId="0" borderId="15" xfId="0" applyNumberFormat="1" applyFont="1" applyBorder="1" applyAlignment="1">
      <alignment horizontal="center" vertical="center"/>
    </xf>
    <xf numFmtId="0" fontId="51" fillId="0" borderId="0" xfId="0" applyFont="1" applyAlignment="1">
      <alignment vertical="center"/>
    </xf>
    <xf numFmtId="4" fontId="11" fillId="0" borderId="17" xfId="0" applyNumberFormat="1" applyFont="1" applyBorder="1" applyAlignment="1">
      <alignment vertical="center"/>
    </xf>
    <xf numFmtId="49" fontId="11" fillId="0" borderId="9" xfId="0" applyNumberFormat="1" applyFont="1" applyFill="1" applyBorder="1" applyAlignment="1">
      <alignment horizontal="center" vertical="center" wrapText="1"/>
    </xf>
    <xf numFmtId="4" fontId="11" fillId="0" borderId="22" xfId="0" applyNumberFormat="1" applyFont="1" applyBorder="1" applyAlignment="1">
      <alignment horizontal="center" vertical="center"/>
    </xf>
    <xf numFmtId="0" fontId="50" fillId="0" borderId="22" xfId="0" applyFont="1" applyBorder="1" applyAlignment="1">
      <alignment vertical="center"/>
    </xf>
    <xf numFmtId="49" fontId="11" fillId="0" borderId="7" xfId="0" applyNumberFormat="1" applyFont="1" applyFill="1" applyBorder="1" applyAlignment="1">
      <alignment horizontal="center" vertical="center" wrapText="1"/>
    </xf>
    <xf numFmtId="4" fontId="11" fillId="0" borderId="1" xfId="0" applyNumberFormat="1" applyFont="1" applyBorder="1" applyAlignment="1">
      <alignment horizontal="center" vertical="center"/>
    </xf>
    <xf numFmtId="0" fontId="50" fillId="0" borderId="8" xfId="0" applyFont="1" applyBorder="1" applyAlignment="1">
      <alignment vertical="center"/>
    </xf>
    <xf numFmtId="49" fontId="11" fillId="0" borderId="6" xfId="0" applyNumberFormat="1" applyFont="1" applyFill="1" applyBorder="1" applyAlignment="1">
      <alignment horizontal="center" vertical="center" wrapText="1"/>
    </xf>
    <xf numFmtId="4" fontId="11" fillId="0" borderId="5" xfId="0" applyNumberFormat="1" applyFont="1" applyBorder="1" applyAlignment="1">
      <alignment horizontal="center" vertical="center"/>
    </xf>
    <xf numFmtId="0" fontId="50" fillId="0" borderId="40" xfId="0" applyFont="1" applyBorder="1" applyAlignment="1">
      <alignment vertical="center"/>
    </xf>
    <xf numFmtId="0" fontId="12" fillId="0" borderId="38" xfId="0" applyFont="1" applyFill="1" applyBorder="1" applyAlignment="1">
      <alignment horizontal="right" vertical="center" wrapText="1"/>
    </xf>
    <xf numFmtId="0" fontId="50" fillId="0" borderId="0" xfId="0" applyFont="1"/>
    <xf numFmtId="49" fontId="11" fillId="0" borderId="36" xfId="0" applyNumberFormat="1" applyFont="1" applyFill="1" applyBorder="1" applyAlignment="1">
      <alignment horizontal="right" vertical="center" wrapText="1"/>
    </xf>
    <xf numFmtId="4" fontId="52" fillId="0" borderId="9" xfId="0" applyNumberFormat="1" applyFont="1" applyBorder="1" applyAlignment="1">
      <alignment horizontal="center" vertical="center" wrapText="1"/>
    </xf>
    <xf numFmtId="0" fontId="53" fillId="0" borderId="22" xfId="0" applyFont="1" applyFill="1" applyBorder="1" applyAlignment="1">
      <alignment vertical="center"/>
    </xf>
    <xf numFmtId="49" fontId="11" fillId="0" borderId="29" xfId="0" applyNumberFormat="1" applyFont="1" applyFill="1" applyBorder="1" applyAlignment="1">
      <alignment horizontal="right" vertical="center" wrapText="1"/>
    </xf>
    <xf numFmtId="4" fontId="53" fillId="0" borderId="7" xfId="0" applyNumberFormat="1" applyFont="1" applyBorder="1" applyAlignment="1">
      <alignment horizontal="center" vertical="center" wrapText="1"/>
    </xf>
    <xf numFmtId="0" fontId="53" fillId="0" borderId="1" xfId="0" applyFont="1" applyFill="1" applyBorder="1" applyAlignment="1">
      <alignment vertical="center"/>
    </xf>
    <xf numFmtId="4" fontId="52" fillId="0" borderId="7" xfId="0" applyNumberFormat="1" applyFont="1" applyBorder="1" applyAlignment="1">
      <alignment horizontal="center" vertical="center" wrapText="1"/>
    </xf>
    <xf numFmtId="49" fontId="11" fillId="0" borderId="28" xfId="0" applyNumberFormat="1" applyFont="1" applyFill="1" applyBorder="1" applyAlignment="1">
      <alignment horizontal="right" vertical="center" wrapText="1"/>
    </xf>
    <xf numFmtId="4" fontId="52" fillId="0" borderId="6" xfId="0" applyNumberFormat="1" applyFont="1" applyBorder="1" applyAlignment="1">
      <alignment horizontal="center" vertical="center" wrapText="1"/>
    </xf>
    <xf numFmtId="0" fontId="53" fillId="0" borderId="5" xfId="0" applyFont="1" applyFill="1" applyBorder="1" applyAlignment="1">
      <alignment vertical="center"/>
    </xf>
    <xf numFmtId="0" fontId="45" fillId="0" borderId="17" xfId="0" applyFont="1" applyFill="1" applyBorder="1" applyAlignment="1">
      <alignment horizontal="right" vertical="center" wrapText="1"/>
    </xf>
    <xf numFmtId="0" fontId="12" fillId="2" borderId="12" xfId="0" applyFont="1" applyFill="1" applyBorder="1" applyAlignment="1">
      <alignment vertical="center"/>
    </xf>
    <xf numFmtId="0" fontId="12" fillId="2" borderId="11" xfId="0" applyFont="1" applyFill="1" applyBorder="1" applyAlignment="1">
      <alignment vertical="center"/>
    </xf>
    <xf numFmtId="49" fontId="12" fillId="0" borderId="49" xfId="0"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8" fillId="8" borderId="38" xfId="0" applyFont="1" applyFill="1" applyBorder="1" applyAlignment="1">
      <alignment horizontal="center" vertical="center" wrapText="1"/>
    </xf>
    <xf numFmtId="0" fontId="8" fillId="8" borderId="23" xfId="0" applyFont="1" applyFill="1" applyBorder="1" applyAlignment="1">
      <alignment horizontal="center" vertical="center" wrapText="1"/>
    </xf>
    <xf numFmtId="3" fontId="24" fillId="0" borderId="0" xfId="3" applyNumberFormat="1" applyFont="1" applyFill="1" applyBorder="1" applyAlignment="1">
      <alignment horizontal="center" vertical="center"/>
    </xf>
    <xf numFmtId="0" fontId="44" fillId="0" borderId="38" xfId="0" applyFont="1" applyFill="1" applyBorder="1" applyAlignment="1">
      <alignment horizontal="center" vertical="center" wrapText="1"/>
    </xf>
    <xf numFmtId="0" fontId="44" fillId="0" borderId="38" xfId="0" applyFont="1" applyFill="1" applyBorder="1" applyAlignment="1">
      <alignment horizontal="center" vertical="center"/>
    </xf>
    <xf numFmtId="0" fontId="56" fillId="0" borderId="1" xfId="0" applyFont="1" applyFill="1" applyBorder="1" applyAlignment="1">
      <alignment horizontal="center" vertical="center"/>
    </xf>
    <xf numFmtId="0" fontId="56" fillId="0" borderId="1" xfId="0" applyFont="1" applyFill="1" applyBorder="1" applyAlignment="1">
      <alignment horizontal="center" vertical="top"/>
    </xf>
    <xf numFmtId="0" fontId="55" fillId="0" borderId="1" xfId="0" applyFont="1" applyBorder="1" applyAlignment="1">
      <alignment horizontal="center" vertical="center" wrapText="1"/>
    </xf>
    <xf numFmtId="4" fontId="0" fillId="0" borderId="0" xfId="0" applyNumberFormat="1"/>
    <xf numFmtId="4" fontId="29" fillId="0" borderId="0" xfId="0" applyNumberFormat="1" applyFont="1" applyBorder="1"/>
    <xf numFmtId="4" fontId="55" fillId="0" borderId="18" xfId="0" applyNumberFormat="1" applyFont="1" applyBorder="1" applyAlignment="1">
      <alignment horizontal="right"/>
    </xf>
    <xf numFmtId="4" fontId="55" fillId="0" borderId="18" xfId="0" applyNumberFormat="1" applyFont="1" applyFill="1" applyBorder="1" applyAlignment="1">
      <alignment horizontal="right"/>
    </xf>
    <xf numFmtId="0" fontId="0" fillId="0" borderId="39" xfId="0" applyBorder="1"/>
    <xf numFmtId="0" fontId="1" fillId="8" borderId="39" xfId="0" applyFont="1" applyFill="1" applyBorder="1" applyAlignment="1">
      <alignment horizontal="center" vertical="center"/>
    </xf>
    <xf numFmtId="0" fontId="55" fillId="0" borderId="17" xfId="0" applyFont="1" applyBorder="1"/>
    <xf numFmtId="0" fontId="44" fillId="0" borderId="1" xfId="0" applyFont="1" applyBorder="1" applyAlignment="1">
      <alignment horizontal="center" vertical="center"/>
    </xf>
    <xf numFmtId="0" fontId="45" fillId="0" borderId="39" xfId="0" applyFont="1" applyBorder="1" applyAlignment="1">
      <alignment horizontal="center" vertical="center"/>
    </xf>
    <xf numFmtId="0" fontId="28" fillId="0" borderId="0" xfId="0" applyFont="1"/>
    <xf numFmtId="0" fontId="55" fillId="0" borderId="17" xfId="0" applyFont="1" applyBorder="1" applyAlignment="1">
      <alignment vertical="center"/>
    </xf>
    <xf numFmtId="4" fontId="55" fillId="0" borderId="17" xfId="0" applyNumberFormat="1" applyFont="1" applyBorder="1" applyAlignment="1">
      <alignment horizontal="center" vertical="center" wrapText="1"/>
    </xf>
    <xf numFmtId="0" fontId="5" fillId="0" borderId="0" xfId="0" applyFont="1" applyAlignment="1">
      <alignment horizontal="left" vertical="center"/>
    </xf>
    <xf numFmtId="0" fontId="28" fillId="0" borderId="0" xfId="0" applyFont="1" applyAlignment="1">
      <alignment horizontal="center" vertical="center"/>
    </xf>
    <xf numFmtId="0" fontId="28"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vertical="center"/>
    </xf>
    <xf numFmtId="0" fontId="57" fillId="0" borderId="0" xfId="0" applyFont="1" applyAlignment="1">
      <alignment vertical="center"/>
    </xf>
    <xf numFmtId="0" fontId="5" fillId="0" borderId="0" xfId="0" applyFont="1" applyAlignment="1">
      <alignment vertical="center"/>
    </xf>
    <xf numFmtId="0" fontId="61" fillId="0" borderId="0" xfId="0" applyFont="1" applyAlignment="1">
      <alignment horizontal="center" vertical="center"/>
    </xf>
    <xf numFmtId="4" fontId="55" fillId="0" borderId="14" xfId="0" applyNumberFormat="1" applyFont="1" applyBorder="1" applyAlignment="1">
      <alignment horizontal="center" vertical="center"/>
    </xf>
    <xf numFmtId="0" fontId="8" fillId="7" borderId="17"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55" fillId="7" borderId="43" xfId="0" applyFont="1" applyFill="1" applyBorder="1" applyAlignment="1">
      <alignment horizontal="center" vertical="center" wrapText="1"/>
    </xf>
    <xf numFmtId="0" fontId="55" fillId="7" borderId="32" xfId="0" applyFont="1" applyFill="1" applyBorder="1" applyAlignment="1">
      <alignment horizontal="center" vertical="center" wrapText="1"/>
    </xf>
    <xf numFmtId="0" fontId="56" fillId="0" borderId="0" xfId="0" applyFont="1" applyBorder="1" applyAlignment="1">
      <alignment horizontal="left" vertical="top"/>
    </xf>
    <xf numFmtId="0" fontId="4" fillId="0" borderId="0" xfId="0" applyFont="1" applyAlignment="1">
      <alignment horizontal="justify" vertical="center" wrapText="1"/>
    </xf>
    <xf numFmtId="0" fontId="41" fillId="0" borderId="0" xfId="0" applyFont="1" applyAlignment="1">
      <alignment horizontal="justify" vertical="center"/>
    </xf>
    <xf numFmtId="0" fontId="2" fillId="5" borderId="1" xfId="0" applyFont="1" applyFill="1" applyBorder="1" applyAlignment="1">
      <alignment horizontal="center" vertical="center" wrapText="1"/>
    </xf>
    <xf numFmtId="0" fontId="41" fillId="0" borderId="0" xfId="0" applyFont="1" applyBorder="1" applyAlignment="1">
      <alignment horizontal="left" vertical="top"/>
    </xf>
    <xf numFmtId="0" fontId="0" fillId="0" borderId="0" xfId="0" applyBorder="1"/>
    <xf numFmtId="0" fontId="0" fillId="0" borderId="0" xfId="0" applyBorder="1" applyAlignment="1">
      <alignment wrapText="1"/>
    </xf>
    <xf numFmtId="0" fontId="0" fillId="0" borderId="0" xfId="0" applyBorder="1" applyAlignment="1">
      <alignment horizontal="right" wrapText="1"/>
    </xf>
    <xf numFmtId="0" fontId="12" fillId="5" borderId="24" xfId="0" applyFont="1" applyFill="1" applyBorder="1" applyAlignment="1">
      <alignment horizontal="center" vertical="center"/>
    </xf>
    <xf numFmtId="0" fontId="12" fillId="5" borderId="13" xfId="0" applyFont="1" applyFill="1" applyBorder="1" applyAlignment="1">
      <alignment vertical="center"/>
    </xf>
    <xf numFmtId="49" fontId="11" fillId="5" borderId="48" xfId="0" applyNumberFormat="1" applyFont="1" applyFill="1" applyBorder="1" applyAlignment="1">
      <alignment vertical="center" wrapText="1"/>
    </xf>
    <xf numFmtId="0" fontId="12" fillId="5" borderId="11" xfId="0" applyFont="1" applyFill="1" applyBorder="1" applyAlignment="1">
      <alignment vertical="center"/>
    </xf>
    <xf numFmtId="0" fontId="12" fillId="5" borderId="12" xfId="0" applyFont="1" applyFill="1" applyBorder="1" applyAlignment="1">
      <alignment vertical="center"/>
    </xf>
    <xf numFmtId="0" fontId="45" fillId="5" borderId="12" xfId="0" applyFont="1" applyFill="1" applyBorder="1" applyAlignment="1">
      <alignment vertical="center"/>
    </xf>
    <xf numFmtId="0" fontId="45" fillId="5" borderId="11" xfId="0" applyFont="1" applyFill="1" applyBorder="1" applyAlignment="1">
      <alignment vertical="center"/>
    </xf>
    <xf numFmtId="0" fontId="4" fillId="5" borderId="0" xfId="0" applyFont="1" applyFill="1" applyAlignment="1">
      <alignment horizontal="center"/>
    </xf>
    <xf numFmtId="0" fontId="8" fillId="0" borderId="17" xfId="0" applyFont="1" applyBorder="1"/>
    <xf numFmtId="0" fontId="44" fillId="0" borderId="17" xfId="5" applyFont="1" applyFill="1" applyBorder="1"/>
    <xf numFmtId="0" fontId="12" fillId="11" borderId="38" xfId="0" applyFont="1" applyFill="1" applyBorder="1" applyAlignment="1">
      <alignment horizontal="center" vertical="center"/>
    </xf>
    <xf numFmtId="0" fontId="36" fillId="0" borderId="0" xfId="0" applyFont="1" applyFill="1" applyBorder="1" applyAlignment="1"/>
    <xf numFmtId="0" fontId="62" fillId="0" borderId="8" xfId="0" applyFont="1" applyBorder="1" applyAlignment="1">
      <alignment wrapText="1"/>
    </xf>
    <xf numFmtId="14" fontId="62" fillId="0" borderId="8" xfId="0" applyNumberFormat="1" applyFont="1" applyBorder="1" applyAlignment="1">
      <alignment horizontal="left" vertical="center" wrapText="1"/>
    </xf>
    <xf numFmtId="0" fontId="62" fillId="0" borderId="1" xfId="0" applyFont="1" applyBorder="1" applyAlignment="1">
      <alignment wrapText="1"/>
    </xf>
    <xf numFmtId="14" fontId="62" fillId="0" borderId="1" xfId="0" applyNumberFormat="1" applyFont="1" applyBorder="1" applyAlignment="1">
      <alignment horizontal="left" vertical="center" wrapText="1"/>
    </xf>
    <xf numFmtId="14" fontId="62" fillId="0" borderId="51" xfId="0" applyNumberFormat="1" applyFont="1" applyBorder="1" applyAlignment="1">
      <alignment horizontal="left" vertical="center" wrapText="1"/>
    </xf>
    <xf numFmtId="0" fontId="62" fillId="0" borderId="8" xfId="0" applyFont="1" applyFill="1" applyBorder="1" applyAlignment="1">
      <alignment wrapText="1"/>
    </xf>
    <xf numFmtId="14" fontId="62" fillId="0" borderId="8" xfId="0" applyNumberFormat="1" applyFont="1" applyFill="1" applyBorder="1" applyAlignment="1">
      <alignment horizontal="left" vertical="center" wrapText="1"/>
    </xf>
    <xf numFmtId="14" fontId="62" fillId="0" borderId="0" xfId="0" applyNumberFormat="1" applyFont="1" applyBorder="1" applyAlignment="1">
      <alignment horizontal="left" vertical="center" wrapText="1"/>
    </xf>
    <xf numFmtId="0" fontId="62" fillId="0" borderId="31" xfId="0" applyFont="1" applyBorder="1" applyAlignment="1">
      <alignment wrapText="1"/>
    </xf>
    <xf numFmtId="0" fontId="55" fillId="6" borderId="1" xfId="0" applyFont="1" applyFill="1" applyBorder="1" applyAlignment="1">
      <alignment horizontal="center" vertical="center" wrapText="1"/>
    </xf>
    <xf numFmtId="0" fontId="8" fillId="0" borderId="0" xfId="0" applyFont="1" applyBorder="1"/>
    <xf numFmtId="0" fontId="44" fillId="0" borderId="0" xfId="0" applyFont="1" applyBorder="1" applyAlignment="1">
      <alignment horizontal="right" vertical="center" indent="3"/>
    </xf>
    <xf numFmtId="0" fontId="48" fillId="0" borderId="0" xfId="0" applyFont="1" applyBorder="1"/>
    <xf numFmtId="0" fontId="12" fillId="0" borderId="36" xfId="0" applyFont="1" applyFill="1" applyBorder="1" applyAlignment="1">
      <alignment horizontal="center" vertical="center"/>
    </xf>
    <xf numFmtId="0" fontId="12" fillId="0" borderId="20" xfId="0" applyFont="1" applyFill="1" applyBorder="1" applyAlignment="1">
      <alignment horizontal="center" vertical="center"/>
    </xf>
    <xf numFmtId="0" fontId="44" fillId="0" borderId="36" xfId="0" applyFont="1" applyFill="1" applyBorder="1" applyAlignment="1">
      <alignment horizontal="center" vertical="center"/>
    </xf>
    <xf numFmtId="0" fontId="44" fillId="0" borderId="20" xfId="0" applyFont="1" applyFill="1" applyBorder="1" applyAlignment="1">
      <alignment horizontal="center" vertical="center"/>
    </xf>
    <xf numFmtId="0" fontId="0" fillId="0" borderId="1" xfId="0" applyFill="1" applyBorder="1"/>
    <xf numFmtId="0" fontId="35" fillId="0" borderId="4" xfId="0" applyFont="1" applyFill="1" applyBorder="1" applyAlignment="1">
      <alignment horizontal="center" vertical="center"/>
    </xf>
    <xf numFmtId="0" fontId="65" fillId="0" borderId="8" xfId="0" applyFont="1" applyBorder="1" applyAlignment="1">
      <alignment horizontal="left" wrapText="1"/>
    </xf>
    <xf numFmtId="14" fontId="65" fillId="0" borderId="8" xfId="0" applyNumberFormat="1" applyFont="1" applyBorder="1" applyAlignment="1">
      <alignment horizontal="left" vertical="center" wrapText="1"/>
    </xf>
    <xf numFmtId="0" fontId="65" fillId="0" borderId="8" xfId="0" applyFont="1" applyBorder="1" applyAlignment="1">
      <alignment wrapText="1"/>
    </xf>
    <xf numFmtId="0" fontId="65" fillId="0" borderId="1" xfId="0" applyFont="1" applyBorder="1" applyAlignment="1">
      <alignment wrapText="1"/>
    </xf>
    <xf numFmtId="14" fontId="65" fillId="0" borderId="1" xfId="0" applyNumberFormat="1" applyFont="1" applyBorder="1" applyAlignment="1">
      <alignment horizontal="left" vertical="center" wrapText="1"/>
    </xf>
    <xf numFmtId="14" fontId="65" fillId="0" borderId="51" xfId="0" applyNumberFormat="1" applyFont="1" applyBorder="1" applyAlignment="1">
      <alignment horizontal="left" vertical="center" wrapText="1"/>
    </xf>
    <xf numFmtId="0" fontId="65" fillId="0" borderId="8" xfId="0" applyFont="1" applyFill="1" applyBorder="1" applyAlignment="1">
      <alignment wrapText="1"/>
    </xf>
    <xf numFmtId="14" fontId="65" fillId="0" borderId="8" xfId="0" applyNumberFormat="1" applyFont="1" applyFill="1" applyBorder="1" applyAlignment="1">
      <alignment horizontal="left" vertical="center" wrapText="1"/>
    </xf>
    <xf numFmtId="0" fontId="65" fillId="0" borderId="1" xfId="2" applyFont="1" applyBorder="1"/>
    <xf numFmtId="0" fontId="65" fillId="6" borderId="1" xfId="3" applyFont="1" applyFill="1" applyBorder="1" applyAlignment="1">
      <alignment horizontal="left" vertical="top" wrapText="1"/>
    </xf>
    <xf numFmtId="0" fontId="65" fillId="6" borderId="1" xfId="3" applyFont="1" applyFill="1" applyBorder="1" applyAlignment="1">
      <alignment horizontal="left" vertical="top"/>
    </xf>
    <xf numFmtId="0" fontId="65" fillId="0" borderId="1" xfId="1" applyFont="1" applyBorder="1" applyAlignment="1">
      <alignment vertical="center"/>
    </xf>
    <xf numFmtId="0" fontId="65" fillId="0" borderId="4" xfId="1" applyFont="1" applyBorder="1" applyAlignment="1">
      <alignment vertical="center"/>
    </xf>
    <xf numFmtId="4" fontId="36" fillId="0" borderId="0" xfId="0" applyNumberFormat="1" applyFont="1" applyFill="1" applyBorder="1" applyAlignment="1"/>
    <xf numFmtId="4" fontId="36" fillId="0" borderId="0" xfId="0" applyNumberFormat="1" applyFont="1" applyFill="1" applyBorder="1" applyAlignment="1">
      <alignment horizontal="center"/>
    </xf>
    <xf numFmtId="4" fontId="12" fillId="0" borderId="38" xfId="0" applyNumberFormat="1" applyFont="1" applyFill="1" applyBorder="1" applyAlignment="1">
      <alignment horizontal="center" vertical="center"/>
    </xf>
    <xf numFmtId="4" fontId="0" fillId="0" borderId="0" xfId="0" applyNumberFormat="1" applyFill="1"/>
    <xf numFmtId="4" fontId="64" fillId="0" borderId="1" xfId="6" applyNumberFormat="1" applyFont="1" applyBorder="1" applyAlignment="1">
      <alignment horizontal="right"/>
    </xf>
    <xf numFmtId="0" fontId="12" fillId="5" borderId="12" xfId="0" applyFont="1" applyFill="1" applyBorder="1" applyAlignment="1">
      <alignment horizontal="center" vertical="center"/>
    </xf>
    <xf numFmtId="0" fontId="11" fillId="0" borderId="11" xfId="0" applyFont="1" applyBorder="1" applyAlignment="1">
      <alignment horizontal="center" vertical="center"/>
    </xf>
    <xf numFmtId="0" fontId="11" fillId="0" borderId="37" xfId="0" applyFont="1" applyBorder="1" applyAlignment="1">
      <alignment horizontal="center" vertical="center"/>
    </xf>
    <xf numFmtId="0" fontId="11" fillId="0" borderId="12" xfId="0" applyFont="1" applyBorder="1" applyAlignment="1">
      <alignment horizontal="center" vertical="center"/>
    </xf>
    <xf numFmtId="0" fontId="11" fillId="0" borderId="25" xfId="0" applyFont="1" applyBorder="1" applyAlignment="1">
      <alignment horizontal="center" vertical="center"/>
    </xf>
    <xf numFmtId="1" fontId="11" fillId="0" borderId="21" xfId="0" applyNumberFormat="1" applyFont="1" applyBorder="1" applyAlignment="1">
      <alignment horizontal="center" vertical="center"/>
    </xf>
    <xf numFmtId="1" fontId="11" fillId="0" borderId="51" xfId="0" applyNumberFormat="1" applyFont="1" applyBorder="1" applyAlignment="1">
      <alignment horizontal="center" vertical="center"/>
    </xf>
    <xf numFmtId="1" fontId="11" fillId="0" borderId="52" xfId="0" applyNumberFormat="1" applyFont="1" applyBorder="1" applyAlignment="1">
      <alignment horizontal="center" vertical="center"/>
    </xf>
    <xf numFmtId="1" fontId="11" fillId="0" borderId="4" xfId="0" applyNumberFormat="1" applyFont="1" applyBorder="1" applyAlignment="1">
      <alignment horizontal="center" vertical="center"/>
    </xf>
    <xf numFmtId="1" fontId="11" fillId="0" borderId="36" xfId="0" applyNumberFormat="1" applyFont="1" applyBorder="1" applyAlignment="1">
      <alignment horizontal="center" vertical="center"/>
    </xf>
    <xf numFmtId="1" fontId="11" fillId="0" borderId="31" xfId="0" applyNumberFormat="1" applyFont="1" applyBorder="1" applyAlignment="1">
      <alignment horizontal="center" vertical="center"/>
    </xf>
    <xf numFmtId="1" fontId="11" fillId="0" borderId="35" xfId="0" applyNumberFormat="1" applyFont="1" applyBorder="1" applyAlignment="1">
      <alignment horizontal="center" vertical="center"/>
    </xf>
    <xf numFmtId="1" fontId="11" fillId="0" borderId="37" xfId="0" applyNumberFormat="1" applyFont="1" applyBorder="1" applyAlignment="1">
      <alignment horizontal="center" vertical="center"/>
    </xf>
    <xf numFmtId="1" fontId="11" fillId="0" borderId="26" xfId="0" applyNumberFormat="1" applyFont="1" applyBorder="1" applyAlignment="1">
      <alignment horizontal="center" vertical="center"/>
    </xf>
    <xf numFmtId="1" fontId="11" fillId="0" borderId="29" xfId="0" applyNumberFormat="1" applyFont="1" applyBorder="1" applyAlignment="1">
      <alignment horizontal="center" vertical="center"/>
    </xf>
    <xf numFmtId="0" fontId="11" fillId="0" borderId="12" xfId="0" applyFont="1" applyFill="1" applyBorder="1" applyAlignment="1">
      <alignment horizontal="center" vertical="center"/>
    </xf>
    <xf numFmtId="1" fontId="11" fillId="0" borderId="44" xfId="0" applyNumberFormat="1" applyFont="1" applyBorder="1" applyAlignment="1">
      <alignment horizontal="center" vertical="center"/>
    </xf>
    <xf numFmtId="1" fontId="11" fillId="0" borderId="21" xfId="0" applyNumberFormat="1" applyFont="1" applyFill="1" applyBorder="1" applyAlignment="1">
      <alignment horizontal="center" vertical="center"/>
    </xf>
    <xf numFmtId="1" fontId="11" fillId="0" borderId="4" xfId="0" applyNumberFormat="1" applyFont="1" applyFill="1" applyBorder="1" applyAlignment="1">
      <alignment horizontal="center" vertical="center"/>
    </xf>
    <xf numFmtId="1" fontId="11" fillId="0" borderId="16" xfId="0" applyNumberFormat="1" applyFont="1" applyBorder="1" applyAlignment="1">
      <alignment horizontal="center" vertical="center"/>
    </xf>
    <xf numFmtId="4" fontId="54" fillId="0" borderId="21" xfId="0" applyNumberFormat="1" applyFont="1" applyBorder="1" applyAlignment="1">
      <alignment horizontal="center" vertical="center"/>
    </xf>
    <xf numFmtId="4" fontId="54" fillId="0" borderId="53" xfId="0" applyNumberFormat="1" applyFont="1" applyBorder="1" applyAlignment="1">
      <alignment horizontal="center" vertical="center"/>
    </xf>
    <xf numFmtId="4" fontId="54" fillId="0" borderId="16" xfId="0" applyNumberFormat="1" applyFont="1" applyBorder="1" applyAlignment="1">
      <alignment horizontal="center" vertical="center"/>
    </xf>
    <xf numFmtId="4" fontId="45" fillId="0" borderId="47" xfId="0" applyNumberFormat="1" applyFont="1" applyBorder="1" applyAlignment="1">
      <alignment horizontal="center" vertical="center"/>
    </xf>
    <xf numFmtId="0" fontId="50" fillId="0" borderId="1" xfId="0" applyFont="1" applyBorder="1" applyAlignment="1">
      <alignment vertical="center"/>
    </xf>
    <xf numFmtId="0" fontId="51" fillId="0" borderId="1" xfId="0" applyFont="1" applyBorder="1" applyAlignment="1">
      <alignment vertical="center"/>
    </xf>
    <xf numFmtId="0" fontId="50" fillId="0" borderId="1" xfId="0" applyFont="1" applyBorder="1"/>
    <xf numFmtId="0" fontId="11" fillId="0" borderId="1" xfId="0" applyFont="1" applyBorder="1"/>
    <xf numFmtId="4" fontId="55" fillId="0" borderId="1" xfId="0" applyNumberFormat="1" applyFont="1" applyBorder="1" applyAlignment="1">
      <alignment horizontal="right" vertical="center" wrapText="1"/>
    </xf>
    <xf numFmtId="4" fontId="44" fillId="0" borderId="1" xfId="3" applyNumberFormat="1" applyFont="1" applyFill="1" applyBorder="1" applyAlignment="1">
      <alignment horizontal="center" vertical="center"/>
    </xf>
    <xf numFmtId="4" fontId="55" fillId="0" borderId="1" xfId="0" applyNumberFormat="1" applyFont="1" applyFill="1" applyBorder="1" applyAlignment="1">
      <alignment horizontal="right" vertical="center"/>
    </xf>
    <xf numFmtId="4" fontId="55" fillId="0" borderId="1" xfId="0" applyNumberFormat="1" applyFont="1" applyBorder="1" applyAlignment="1">
      <alignment horizontal="right" vertical="center"/>
    </xf>
    <xf numFmtId="4" fontId="56" fillId="0" borderId="1" xfId="0" applyNumberFormat="1" applyFont="1" applyBorder="1" applyAlignment="1">
      <alignment horizontal="right" vertical="center"/>
    </xf>
    <xf numFmtId="4" fontId="37" fillId="0" borderId="1" xfId="0" applyNumberFormat="1" applyFont="1" applyFill="1" applyBorder="1" applyAlignment="1">
      <alignment horizontal="right" vertical="center"/>
    </xf>
    <xf numFmtId="4" fontId="55" fillId="0" borderId="0" xfId="2" applyNumberFormat="1" applyFont="1" applyFill="1" applyAlignment="1">
      <alignment horizontal="right" vertical="center"/>
    </xf>
    <xf numFmtId="4" fontId="56" fillId="0" borderId="1" xfId="6" applyNumberFormat="1" applyFont="1" applyBorder="1" applyAlignment="1">
      <alignment horizontal="right" vertical="center"/>
    </xf>
    <xf numFmtId="4" fontId="55" fillId="6" borderId="1" xfId="0" applyNumberFormat="1" applyFont="1" applyFill="1" applyBorder="1" applyAlignment="1">
      <alignment horizontal="right" vertical="center"/>
    </xf>
    <xf numFmtId="4" fontId="56" fillId="0" borderId="1" xfId="3" applyNumberFormat="1" applyFont="1" applyBorder="1" applyAlignment="1">
      <alignment horizontal="right" vertical="center"/>
    </xf>
    <xf numFmtId="4" fontId="56" fillId="0" borderId="1" xfId="3" applyNumberFormat="1" applyFont="1" applyFill="1" applyBorder="1" applyAlignment="1">
      <alignment horizontal="right" vertical="center"/>
    </xf>
    <xf numFmtId="4" fontId="56" fillId="0" borderId="8" xfId="6" applyNumberFormat="1" applyFont="1" applyBorder="1" applyAlignment="1">
      <alignment horizontal="right" vertical="center"/>
    </xf>
    <xf numFmtId="4" fontId="44" fillId="0" borderId="1" xfId="3" applyNumberFormat="1" applyFont="1" applyFill="1" applyBorder="1" applyAlignment="1">
      <alignment horizontal="right" vertical="center"/>
    </xf>
    <xf numFmtId="4" fontId="0" fillId="0" borderId="8" xfId="0" applyNumberFormat="1" applyFill="1" applyBorder="1" applyAlignment="1">
      <alignment horizontal="right" vertical="center"/>
    </xf>
    <xf numFmtId="4" fontId="0" fillId="0" borderId="1" xfId="0" applyNumberFormat="1" applyFill="1" applyBorder="1" applyAlignment="1">
      <alignment horizontal="right" vertical="center"/>
    </xf>
    <xf numFmtId="4" fontId="62" fillId="0" borderId="1" xfId="0" applyNumberFormat="1" applyFont="1" applyBorder="1" applyAlignment="1">
      <alignment horizontal="right" vertical="center"/>
    </xf>
    <xf numFmtId="4" fontId="29" fillId="0" borderId="1" xfId="0" applyNumberFormat="1" applyFont="1" applyBorder="1" applyAlignment="1">
      <alignment horizontal="right" vertical="center"/>
    </xf>
    <xf numFmtId="0" fontId="55" fillId="0" borderId="38" xfId="0" applyFont="1" applyBorder="1" applyAlignment="1"/>
    <xf numFmtId="0" fontId="55" fillId="0" borderId="38" xfId="0" applyFont="1" applyBorder="1" applyAlignment="1">
      <alignment horizontal="left" vertical="center"/>
    </xf>
    <xf numFmtId="0" fontId="8" fillId="0" borderId="38" xfId="0" applyFont="1" applyBorder="1" applyAlignment="1">
      <alignment horizontal="right" vertical="center"/>
    </xf>
    <xf numFmtId="0" fontId="55" fillId="0" borderId="38" xfId="0" applyFont="1" applyBorder="1" applyAlignment="1">
      <alignment horizontal="center"/>
    </xf>
    <xf numFmtId="0" fontId="44" fillId="0" borderId="0" xfId="0" applyFont="1" applyBorder="1" applyAlignment="1">
      <alignment horizontal="center" vertical="center"/>
    </xf>
    <xf numFmtId="0" fontId="8" fillId="0" borderId="0" xfId="0" applyFont="1" applyFill="1" applyBorder="1" applyAlignment="1">
      <alignment horizontal="center"/>
    </xf>
    <xf numFmtId="0" fontId="42" fillId="0" borderId="0" xfId="0" applyFont="1" applyBorder="1" applyAlignment="1">
      <alignment horizontal="center"/>
    </xf>
    <xf numFmtId="4" fontId="55" fillId="0" borderId="17" xfId="0" applyNumberFormat="1" applyFont="1" applyBorder="1" applyAlignment="1">
      <alignment horizontal="right" wrapText="1"/>
    </xf>
    <xf numFmtId="4" fontId="55" fillId="0" borderId="17" xfId="0" applyNumberFormat="1" applyFont="1" applyBorder="1" applyAlignment="1">
      <alignment horizontal="right"/>
    </xf>
    <xf numFmtId="4" fontId="55" fillId="0" borderId="17" xfId="0" applyNumberFormat="1" applyFont="1" applyBorder="1" applyAlignment="1" applyProtection="1">
      <alignment horizontal="right"/>
      <protection locked="0"/>
    </xf>
    <xf numFmtId="4" fontId="55" fillId="0" borderId="17" xfId="0" applyNumberFormat="1" applyFont="1" applyFill="1" applyBorder="1" applyAlignment="1">
      <alignment horizontal="right" wrapText="1"/>
    </xf>
    <xf numFmtId="4" fontId="55" fillId="0" borderId="17" xfId="0" applyNumberFormat="1" applyFont="1" applyFill="1" applyBorder="1" applyAlignment="1">
      <alignment horizontal="right"/>
    </xf>
    <xf numFmtId="4" fontId="55" fillId="0" borderId="17" xfId="0" applyNumberFormat="1" applyFont="1" applyBorder="1"/>
    <xf numFmtId="0" fontId="8" fillId="7" borderId="17" xfId="0" applyFont="1" applyFill="1" applyBorder="1" applyAlignment="1">
      <alignment horizontal="left" vertical="top" wrapText="1"/>
    </xf>
    <xf numFmtId="4" fontId="55" fillId="0" borderId="17" xfId="0" applyNumberFormat="1" applyFont="1" applyBorder="1" applyAlignment="1">
      <alignment horizontal="center" vertical="center"/>
    </xf>
    <xf numFmtId="14" fontId="67" fillId="0" borderId="8" xfId="0" applyNumberFormat="1" applyFont="1" applyBorder="1" applyAlignment="1">
      <alignment horizontal="left" vertical="center" wrapText="1"/>
    </xf>
    <xf numFmtId="0" fontId="67" fillId="0" borderId="1" xfId="0" applyFont="1" applyFill="1" applyBorder="1" applyAlignment="1">
      <alignment horizontal="center" vertical="center"/>
    </xf>
    <xf numFmtId="4" fontId="67" fillId="0" borderId="1" xfId="0" applyNumberFormat="1" applyFont="1" applyBorder="1" applyAlignment="1">
      <alignment horizontal="right" vertical="center"/>
    </xf>
    <xf numFmtId="0" fontId="67" fillId="0" borderId="1" xfId="0" applyFont="1" applyFill="1" applyBorder="1" applyAlignment="1">
      <alignment horizontal="center" vertical="top"/>
    </xf>
    <xf numFmtId="4" fontId="29" fillId="0" borderId="0" xfId="2" applyNumberFormat="1" applyFont="1" applyFill="1" applyAlignment="1">
      <alignment horizontal="right" vertical="center"/>
    </xf>
    <xf numFmtId="14" fontId="67" fillId="0" borderId="1" xfId="0" applyNumberFormat="1" applyFont="1" applyBorder="1" applyAlignment="1">
      <alignment horizontal="left" vertical="center" wrapText="1"/>
    </xf>
    <xf numFmtId="4" fontId="67" fillId="0" borderId="1" xfId="6" applyNumberFormat="1" applyFont="1" applyBorder="1" applyAlignment="1">
      <alignment horizontal="right" vertical="center"/>
    </xf>
    <xf numFmtId="14" fontId="67" fillId="0" borderId="51" xfId="0" applyNumberFormat="1" applyFont="1" applyBorder="1" applyAlignment="1">
      <alignment horizontal="left" vertical="center" wrapText="1"/>
    </xf>
    <xf numFmtId="14" fontId="67" fillId="0" borderId="8" xfId="0" applyNumberFormat="1" applyFont="1" applyFill="1" applyBorder="1" applyAlignment="1">
      <alignment horizontal="left" vertical="center" wrapText="1"/>
    </xf>
    <xf numFmtId="4" fontId="29" fillId="6" borderId="1" xfId="0" applyNumberFormat="1" applyFont="1" applyFill="1" applyBorder="1" applyAlignment="1">
      <alignment horizontal="right" vertical="center"/>
    </xf>
    <xf numFmtId="0" fontId="67" fillId="0" borderId="1" xfId="2" applyFont="1" applyBorder="1"/>
    <xf numFmtId="4" fontId="67" fillId="0" borderId="1" xfId="3" applyNumberFormat="1" applyFont="1" applyBorder="1" applyAlignment="1">
      <alignment horizontal="right" vertical="center"/>
    </xf>
    <xf numFmtId="0" fontId="67" fillId="6" borderId="1" xfId="3" applyFont="1" applyFill="1" applyBorder="1" applyAlignment="1">
      <alignment horizontal="left" vertical="top"/>
    </xf>
    <xf numFmtId="4" fontId="67" fillId="0" borderId="1" xfId="3" applyNumberFormat="1" applyFont="1" applyFill="1" applyBorder="1" applyAlignment="1">
      <alignment horizontal="right" vertical="center"/>
    </xf>
    <xf numFmtId="0" fontId="67" fillId="0" borderId="1" xfId="1" applyFont="1" applyBorder="1" applyAlignment="1">
      <alignment vertical="center"/>
    </xf>
    <xf numFmtId="0" fontId="67" fillId="0" borderId="4" xfId="1" applyFont="1" applyBorder="1" applyAlignment="1">
      <alignment vertical="center"/>
    </xf>
    <xf numFmtId="4" fontId="67" fillId="0" borderId="8" xfId="6" applyNumberFormat="1" applyFont="1" applyBorder="1" applyAlignment="1">
      <alignment horizontal="right" vertical="center"/>
    </xf>
    <xf numFmtId="4" fontId="29" fillId="0" borderId="1" xfId="0" applyNumberFormat="1" applyFont="1" applyBorder="1" applyAlignment="1">
      <alignment horizontal="right" vertical="center" wrapText="1"/>
    </xf>
    <xf numFmtId="4" fontId="29" fillId="0" borderId="1" xfId="0" applyNumberFormat="1" applyFont="1" applyFill="1" applyBorder="1" applyAlignment="1">
      <alignment horizontal="right" vertical="center"/>
    </xf>
    <xf numFmtId="4" fontId="68" fillId="0" borderId="1" xfId="3" applyNumberFormat="1" applyFont="1" applyFill="1" applyBorder="1" applyAlignment="1">
      <alignment horizontal="right" vertical="center"/>
    </xf>
    <xf numFmtId="4" fontId="36" fillId="0" borderId="1" xfId="6" applyNumberFormat="1" applyFont="1" applyBorder="1" applyAlignment="1">
      <alignment horizontal="right" vertical="center"/>
    </xf>
    <xf numFmtId="4" fontId="36" fillId="0" borderId="1" xfId="3" applyNumberFormat="1" applyFont="1" applyFill="1" applyBorder="1" applyAlignment="1">
      <alignment horizontal="right" vertical="center"/>
    </xf>
    <xf numFmtId="0" fontId="69" fillId="0" borderId="8" xfId="0" applyFont="1" applyBorder="1" applyAlignment="1">
      <alignment vertical="center" wrapText="1"/>
    </xf>
    <xf numFmtId="0" fontId="69" fillId="0" borderId="1" xfId="0" applyFont="1" applyBorder="1" applyAlignment="1">
      <alignment vertical="center" wrapText="1"/>
    </xf>
    <xf numFmtId="0" fontId="69" fillId="0" borderId="8" xfId="0" applyFont="1" applyFill="1" applyBorder="1" applyAlignment="1">
      <alignment vertical="center" wrapText="1"/>
    </xf>
    <xf numFmtId="0" fontId="69" fillId="6" borderId="1" xfId="3" applyFont="1" applyFill="1" applyBorder="1" applyAlignment="1">
      <alignment horizontal="left" vertical="top" wrapText="1"/>
    </xf>
    <xf numFmtId="0" fontId="71" fillId="0" borderId="1" xfId="0" applyFont="1" applyFill="1" applyBorder="1" applyAlignment="1">
      <alignment horizontal="center" vertical="center"/>
    </xf>
    <xf numFmtId="0" fontId="68" fillId="0" borderId="0" xfId="2" applyFont="1" applyFill="1"/>
    <xf numFmtId="0" fontId="68" fillId="0" borderId="0" xfId="0" applyFont="1" applyAlignment="1">
      <alignment horizontal="justify" vertical="center"/>
    </xf>
    <xf numFmtId="0" fontId="72" fillId="0" borderId="0" xfId="0" applyFont="1"/>
    <xf numFmtId="4" fontId="70" fillId="7" borderId="17" xfId="0" applyNumberFormat="1" applyFont="1" applyFill="1" applyBorder="1" applyAlignment="1">
      <alignment horizontal="center" vertical="center"/>
    </xf>
    <xf numFmtId="4" fontId="70" fillId="7" borderId="10" xfId="0" applyNumberFormat="1" applyFont="1" applyFill="1" applyBorder="1" applyAlignment="1">
      <alignment horizontal="center" vertical="center"/>
    </xf>
    <xf numFmtId="0" fontId="6" fillId="8" borderId="41" xfId="0" applyFont="1" applyFill="1" applyBorder="1" applyAlignment="1">
      <alignment horizontal="center" vertical="center" textRotation="90" wrapText="1"/>
    </xf>
    <xf numFmtId="0" fontId="73" fillId="0" borderId="17" xfId="0" applyFont="1" applyBorder="1" applyAlignment="1">
      <alignment vertical="center" wrapText="1"/>
    </xf>
    <xf numFmtId="0" fontId="73" fillId="0" borderId="17" xfId="0" applyFont="1" applyFill="1" applyBorder="1" applyAlignment="1">
      <alignment vertical="center" wrapText="1"/>
    </xf>
    <xf numFmtId="0" fontId="73" fillId="0" borderId="17" xfId="2" applyFont="1" applyBorder="1" applyAlignment="1">
      <alignment vertical="center"/>
    </xf>
    <xf numFmtId="0" fontId="39" fillId="0" borderId="17" xfId="0" applyFont="1" applyBorder="1" applyAlignment="1">
      <alignment horizontal="center" vertical="center" wrapText="1"/>
    </xf>
    <xf numFmtId="0" fontId="68" fillId="0" borderId="50" xfId="0" applyFont="1" applyBorder="1" applyAlignment="1">
      <alignment horizontal="left" vertical="top"/>
    </xf>
    <xf numFmtId="0" fontId="75" fillId="0" borderId="0" xfId="0" applyFont="1" applyBorder="1"/>
    <xf numFmtId="0" fontId="75" fillId="0" borderId="0" xfId="0" applyFont="1" applyBorder="1" applyAlignment="1">
      <alignment wrapText="1"/>
    </xf>
    <xf numFmtId="0" fontId="67" fillId="0" borderId="0" xfId="0" applyFont="1" applyBorder="1" applyAlignment="1">
      <alignment horizontal="left" vertical="top"/>
    </xf>
    <xf numFmtId="0" fontId="68" fillId="5" borderId="0" xfId="0" applyFont="1" applyFill="1" applyBorder="1" applyAlignment="1">
      <alignment horizontal="left" vertical="top"/>
    </xf>
    <xf numFmtId="0" fontId="67" fillId="5" borderId="0" xfId="0" applyFont="1" applyFill="1" applyBorder="1" applyAlignment="1">
      <alignment horizontal="left" vertical="top"/>
    </xf>
    <xf numFmtId="0" fontId="71" fillId="0" borderId="17" xfId="0" applyFont="1" applyBorder="1" applyAlignment="1">
      <alignment vertical="center"/>
    </xf>
    <xf numFmtId="0" fontId="71" fillId="0" borderId="17" xfId="0" applyFont="1" applyBorder="1" applyAlignment="1">
      <alignment horizontal="right" vertical="center"/>
    </xf>
    <xf numFmtId="0" fontId="74" fillId="0" borderId="17" xfId="0" applyFont="1" applyBorder="1" applyAlignment="1">
      <alignment vertical="center"/>
    </xf>
    <xf numFmtId="0" fontId="0" fillId="0" borderId="0" xfId="0" applyAlignment="1">
      <alignment vertical="center"/>
    </xf>
    <xf numFmtId="0" fontId="69" fillId="0" borderId="17" xfId="0" applyFont="1" applyBorder="1" applyAlignment="1">
      <alignment vertical="center"/>
    </xf>
    <xf numFmtId="0" fontId="71" fillId="6" borderId="17" xfId="0" applyFont="1" applyFill="1" applyBorder="1" applyAlignment="1">
      <alignment vertical="center"/>
    </xf>
    <xf numFmtId="0" fontId="0" fillId="0" borderId="0" xfId="0" applyAlignment="1">
      <alignment vertical="center" wrapText="1"/>
    </xf>
    <xf numFmtId="0" fontId="42" fillId="0" borderId="0" xfId="0" applyFont="1" applyAlignment="1">
      <alignment horizontal="center" vertical="center"/>
    </xf>
    <xf numFmtId="0" fontId="0" fillId="0" borderId="0" xfId="0" applyAlignment="1">
      <alignment horizontal="right" vertical="center" wrapText="1"/>
    </xf>
    <xf numFmtId="0" fontId="28" fillId="0" borderId="0" xfId="0" applyFont="1" applyAlignment="1">
      <alignment horizontal="center" vertical="center"/>
    </xf>
    <xf numFmtId="4" fontId="56" fillId="6" borderId="1" xfId="6" applyNumberFormat="1" applyFont="1" applyFill="1" applyBorder="1" applyAlignment="1">
      <alignment horizontal="right" vertical="center"/>
    </xf>
    <xf numFmtId="4" fontId="56" fillId="6" borderId="1" xfId="0" applyNumberFormat="1" applyFont="1" applyFill="1" applyBorder="1" applyAlignment="1">
      <alignment horizontal="right" vertical="center"/>
    </xf>
    <xf numFmtId="0" fontId="4" fillId="0" borderId="0" xfId="0" applyFont="1" applyFill="1" applyAlignment="1">
      <alignment horizontal="center"/>
    </xf>
    <xf numFmtId="0" fontId="4" fillId="5" borderId="0" xfId="0" applyFont="1" applyFill="1" applyAlignment="1">
      <alignment horizontal="center"/>
    </xf>
    <xf numFmtId="0" fontId="29" fillId="0" borderId="0" xfId="2" applyFont="1" applyFill="1" applyBorder="1" applyAlignment="1">
      <alignment horizontal="center" vertical="center"/>
    </xf>
    <xf numFmtId="0" fontId="37" fillId="0" borderId="0" xfId="2" applyFont="1" applyFill="1" applyBorder="1" applyAlignment="1">
      <alignment horizontal="center" vertical="center"/>
    </xf>
    <xf numFmtId="0" fontId="44" fillId="10" borderId="38" xfId="0" applyFont="1" applyFill="1" applyBorder="1" applyAlignment="1">
      <alignment horizontal="center" vertical="center" wrapText="1"/>
    </xf>
    <xf numFmtId="0" fontId="44" fillId="10" borderId="34" xfId="0" applyFont="1" applyFill="1" applyBorder="1" applyAlignment="1">
      <alignment horizontal="center" vertical="center" wrapText="1"/>
    </xf>
    <xf numFmtId="0" fontId="44" fillId="10" borderId="13" xfId="0" applyFont="1" applyFill="1" applyBorder="1" applyAlignment="1">
      <alignment horizontal="center" vertical="center"/>
    </xf>
    <xf numFmtId="0" fontId="56" fillId="10" borderId="25" xfId="0" applyFont="1" applyFill="1" applyBorder="1" applyAlignment="1">
      <alignment horizontal="center" vertical="center"/>
    </xf>
    <xf numFmtId="0" fontId="6" fillId="5" borderId="37" xfId="2" applyFont="1" applyFill="1" applyBorder="1" applyAlignment="1">
      <alignment horizontal="center" vertical="center" wrapText="1"/>
    </xf>
    <xf numFmtId="0" fontId="44" fillId="10" borderId="38" xfId="0" applyFont="1" applyFill="1" applyBorder="1" applyAlignment="1">
      <alignment horizontal="center" vertical="center"/>
    </xf>
    <xf numFmtId="0" fontId="44" fillId="10" borderId="34" xfId="0" applyFont="1" applyFill="1" applyBorder="1" applyAlignment="1">
      <alignment horizontal="center" vertical="center"/>
    </xf>
    <xf numFmtId="1" fontId="44" fillId="10" borderId="38" xfId="0" applyNumberFormat="1" applyFont="1" applyFill="1" applyBorder="1" applyAlignment="1">
      <alignment horizontal="center" vertical="center" textRotation="45" wrapText="1"/>
    </xf>
    <xf numFmtId="1" fontId="44" fillId="10" borderId="34" xfId="0" applyNumberFormat="1" applyFont="1" applyFill="1" applyBorder="1" applyAlignment="1">
      <alignment horizontal="center" vertical="center" textRotation="45" wrapText="1"/>
    </xf>
    <xf numFmtId="0" fontId="44" fillId="10" borderId="38" xfId="0" applyFont="1" applyFill="1" applyBorder="1" applyAlignment="1">
      <alignment horizontal="center" vertical="center" textRotation="45" wrapText="1"/>
    </xf>
    <xf numFmtId="0" fontId="44" fillId="10" borderId="34" xfId="0" applyFont="1" applyFill="1" applyBorder="1" applyAlignment="1">
      <alignment horizontal="center" vertical="center" textRotation="45" wrapText="1"/>
    </xf>
    <xf numFmtId="0" fontId="68" fillId="0" borderId="1" xfId="2" applyFont="1" applyBorder="1" applyAlignment="1">
      <alignment horizontal="center"/>
    </xf>
    <xf numFmtId="0" fontId="6" fillId="8" borderId="27" xfId="0" applyFont="1" applyFill="1" applyBorder="1" applyAlignment="1">
      <alignment horizontal="center" vertical="center" textRotation="90" wrapText="1"/>
    </xf>
    <xf numFmtId="0" fontId="6" fillId="8" borderId="32" xfId="0" applyFont="1" applyFill="1" applyBorder="1" applyAlignment="1">
      <alignment horizontal="center" vertical="center" textRotation="90" wrapText="1"/>
    </xf>
    <xf numFmtId="0" fontId="6" fillId="8" borderId="27" xfId="0" applyFont="1" applyFill="1" applyBorder="1" applyAlignment="1">
      <alignment vertical="center" textRotation="90" wrapText="1"/>
    </xf>
    <xf numFmtId="0" fontId="6" fillId="8" borderId="32" xfId="0" applyFont="1" applyFill="1" applyBorder="1" applyAlignment="1">
      <alignment vertical="center" textRotation="90" wrapText="1"/>
    </xf>
    <xf numFmtId="0" fontId="68" fillId="5" borderId="0" xfId="0" applyFont="1" applyFill="1" applyAlignment="1">
      <alignment horizontal="left" vertical="center"/>
    </xf>
    <xf numFmtId="0" fontId="6" fillId="7" borderId="13" xfId="0" applyFont="1" applyFill="1" applyBorder="1" applyAlignment="1">
      <alignment horizontal="center" vertical="center"/>
    </xf>
    <xf numFmtId="0" fontId="6" fillId="7" borderId="24" xfId="0" applyFont="1" applyFill="1" applyBorder="1" applyAlignment="1">
      <alignment horizontal="center" vertical="center"/>
    </xf>
    <xf numFmtId="0" fontId="6" fillId="7" borderId="23" xfId="0" applyFont="1" applyFill="1" applyBorder="1" applyAlignment="1">
      <alignment horizontal="center" vertical="center"/>
    </xf>
    <xf numFmtId="0" fontId="6" fillId="7" borderId="36" xfId="0" applyFont="1" applyFill="1" applyBorder="1" applyAlignment="1">
      <alignment horizontal="center" vertical="center"/>
    </xf>
    <xf numFmtId="0" fontId="6" fillId="7" borderId="35" xfId="0" applyFont="1" applyFill="1" applyBorder="1" applyAlignment="1">
      <alignment horizontal="center" vertical="center"/>
    </xf>
    <xf numFmtId="0" fontId="0" fillId="0" borderId="35" xfId="0" applyBorder="1" applyAlignment="1">
      <alignment horizontal="center" vertical="center"/>
    </xf>
    <xf numFmtId="0" fontId="0" fillId="0" borderId="42" xfId="0" applyBorder="1" applyAlignment="1">
      <alignment horizontal="center" vertical="center"/>
    </xf>
    <xf numFmtId="0" fontId="6" fillId="8" borderId="34" xfId="0" applyFont="1" applyFill="1" applyBorder="1" applyAlignment="1">
      <alignment horizontal="center" vertical="center" textRotation="90" wrapText="1"/>
    </xf>
    <xf numFmtId="0" fontId="0" fillId="0" borderId="0" xfId="0" applyAlignment="1">
      <alignment horizontal="center"/>
    </xf>
    <xf numFmtId="0" fontId="8" fillId="8" borderId="1" xfId="0" applyFont="1" applyFill="1" applyBorder="1" applyAlignment="1">
      <alignment horizontal="center" wrapText="1"/>
    </xf>
    <xf numFmtId="0" fontId="22"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Alignment="1">
      <alignment vertical="center" wrapText="1"/>
    </xf>
    <xf numFmtId="0" fontId="14" fillId="0" borderId="0" xfId="0" applyFont="1" applyAlignment="1">
      <alignment horizontal="center" vertical="center"/>
    </xf>
    <xf numFmtId="0" fontId="20" fillId="0" borderId="0" xfId="0" applyFont="1" applyAlignment="1">
      <alignment horizontal="center" vertical="center"/>
    </xf>
    <xf numFmtId="0" fontId="17" fillId="0" borderId="0" xfId="0" applyFont="1" applyAlignment="1">
      <alignment horizontal="left" vertical="center"/>
    </xf>
    <xf numFmtId="1" fontId="12" fillId="3" borderId="38" xfId="0" applyNumberFormat="1" applyFont="1" applyFill="1" applyBorder="1" applyAlignment="1">
      <alignment horizontal="center" vertical="center" wrapText="1"/>
    </xf>
    <xf numFmtId="1" fontId="12" fillId="3" borderId="34" xfId="0" applyNumberFormat="1" applyFont="1" applyFill="1" applyBorder="1" applyAlignment="1">
      <alignment horizontal="center" vertical="center" wrapText="1"/>
    </xf>
    <xf numFmtId="0" fontId="11" fillId="0" borderId="12" xfId="0" applyFont="1" applyFill="1" applyBorder="1" applyAlignment="1">
      <alignment horizontal="left" vertical="center" wrapText="1"/>
    </xf>
    <xf numFmtId="0" fontId="11" fillId="0" borderId="11" xfId="0" applyFont="1" applyBorder="1" applyAlignment="1">
      <alignment horizontal="left" vertical="center" wrapText="1"/>
    </xf>
    <xf numFmtId="0" fontId="11" fillId="0" borderId="10" xfId="0" applyFont="1" applyBorder="1" applyAlignment="1">
      <alignment horizontal="left" vertical="center" wrapText="1"/>
    </xf>
    <xf numFmtId="0" fontId="12" fillId="0" borderId="25" xfId="0" applyFont="1" applyFill="1" applyBorder="1" applyAlignment="1">
      <alignment horizontal="left" vertical="center" wrapText="1"/>
    </xf>
    <xf numFmtId="0" fontId="12" fillId="0" borderId="37" xfId="0" applyFont="1" applyBorder="1" applyAlignment="1">
      <alignment horizontal="left" vertical="center" wrapText="1"/>
    </xf>
    <xf numFmtId="0" fontId="11" fillId="0" borderId="36" xfId="0" applyFont="1" applyFill="1" applyBorder="1" applyAlignment="1">
      <alignment horizontal="left" vertical="center" wrapText="1"/>
    </xf>
    <xf numFmtId="0" fontId="11" fillId="0" borderId="35" xfId="0" applyFont="1" applyBorder="1" applyAlignment="1">
      <alignment horizontal="left" vertical="center" wrapText="1"/>
    </xf>
    <xf numFmtId="0" fontId="12" fillId="0" borderId="25" xfId="0" applyFont="1" applyFill="1" applyBorder="1" applyAlignment="1">
      <alignment horizontal="left" vertical="center"/>
    </xf>
    <xf numFmtId="0" fontId="12" fillId="0" borderId="37" xfId="0" applyFont="1" applyBorder="1" applyAlignment="1">
      <alignment horizontal="left" vertical="center"/>
    </xf>
    <xf numFmtId="0" fontId="11" fillId="0" borderId="25" xfId="0" applyFont="1" applyFill="1" applyBorder="1" applyAlignment="1">
      <alignment horizontal="left" vertical="center" wrapText="1"/>
    </xf>
    <xf numFmtId="0" fontId="11" fillId="0" borderId="37" xfId="0" applyFont="1" applyBorder="1" applyAlignment="1">
      <alignment horizontal="left" vertical="center" wrapText="1"/>
    </xf>
    <xf numFmtId="0" fontId="11" fillId="0" borderId="28" xfId="0" applyFont="1" applyFill="1" applyBorder="1" applyAlignment="1">
      <alignment horizontal="left" vertical="center" wrapText="1"/>
    </xf>
    <xf numFmtId="0" fontId="11" fillId="0" borderId="44" xfId="0" applyFont="1" applyBorder="1" applyAlignment="1">
      <alignment horizontal="left" vertical="center" wrapText="1"/>
    </xf>
    <xf numFmtId="0" fontId="11" fillId="0" borderId="29"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44" xfId="0" applyFont="1" applyFill="1" applyBorder="1" applyAlignment="1">
      <alignment horizontal="left" vertical="center" wrapText="1"/>
    </xf>
    <xf numFmtId="0" fontId="11" fillId="0" borderId="14" xfId="0" applyFont="1" applyFill="1" applyBorder="1" applyAlignment="1">
      <alignment horizontal="left" vertical="center" wrapText="1"/>
    </xf>
    <xf numFmtId="0" fontId="12" fillId="0" borderId="0" xfId="0" applyFont="1" applyAlignment="1">
      <alignment horizontal="center" vertical="center"/>
    </xf>
    <xf numFmtId="0" fontId="11" fillId="0" borderId="0" xfId="0" applyFont="1" applyAlignment="1">
      <alignment horizontal="center" vertical="center"/>
    </xf>
    <xf numFmtId="0" fontId="12" fillId="0" borderId="0" xfId="0" applyFont="1" applyFill="1" applyBorder="1" applyAlignment="1">
      <alignment horizontal="center" vertical="center"/>
    </xf>
    <xf numFmtId="0" fontId="11" fillId="0" borderId="37" xfId="0" applyFont="1" applyBorder="1" applyAlignment="1">
      <alignment vertical="center"/>
    </xf>
    <xf numFmtId="0" fontId="11" fillId="0" borderId="3" xfId="0" applyFont="1" applyFill="1" applyBorder="1" applyAlignment="1">
      <alignment horizontal="left" vertical="center" wrapText="1"/>
    </xf>
    <xf numFmtId="0" fontId="11" fillId="0" borderId="18" xfId="0" applyFont="1" applyFill="1" applyBorder="1" applyAlignment="1">
      <alignment horizontal="left" vertical="center" wrapText="1"/>
    </xf>
    <xf numFmtId="0" fontId="11" fillId="0" borderId="35" xfId="0" applyFont="1" applyFill="1" applyBorder="1" applyAlignment="1">
      <alignment horizontal="left" vertical="center" wrapText="1"/>
    </xf>
    <xf numFmtId="0" fontId="11" fillId="0" borderId="42"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2" xfId="0" applyFont="1" applyFill="1" applyBorder="1" applyAlignment="1">
      <alignment horizontal="left" vertical="center"/>
    </xf>
    <xf numFmtId="0" fontId="11" fillId="0" borderId="11" xfId="0" applyFont="1" applyBorder="1" applyAlignment="1">
      <alignment horizontal="left" vertical="center"/>
    </xf>
    <xf numFmtId="0" fontId="12" fillId="3" borderId="38"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13"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37" xfId="0" applyFont="1" applyFill="1" applyBorder="1" applyAlignment="1">
      <alignment horizontal="center" vertical="center"/>
    </xf>
    <xf numFmtId="0" fontId="12" fillId="3" borderId="38" xfId="0" applyFont="1" applyFill="1" applyBorder="1" applyAlignment="1">
      <alignment horizontal="center" vertical="center"/>
    </xf>
    <xf numFmtId="0" fontId="12" fillId="3" borderId="34" xfId="0" applyFont="1" applyFill="1" applyBorder="1" applyAlignment="1">
      <alignment horizontal="center" vertical="center"/>
    </xf>
    <xf numFmtId="0" fontId="12" fillId="4" borderId="38"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11" fillId="0" borderId="26" xfId="0" applyFont="1" applyFill="1" applyBorder="1" applyAlignment="1">
      <alignment horizontal="left" vertical="center" wrapText="1"/>
    </xf>
    <xf numFmtId="0" fontId="11" fillId="0" borderId="31" xfId="0" applyFont="1" applyBorder="1" applyAlignment="1">
      <alignment horizontal="left" vertical="center" wrapText="1"/>
    </xf>
    <xf numFmtId="0" fontId="11" fillId="0" borderId="24" xfId="0" applyFont="1" applyBorder="1" applyAlignment="1">
      <alignment horizontal="center" vertical="center"/>
    </xf>
    <xf numFmtId="0" fontId="12" fillId="5" borderId="13" xfId="0" applyFont="1" applyFill="1" applyBorder="1" applyAlignment="1">
      <alignment horizontal="center" vertical="center"/>
    </xf>
    <xf numFmtId="0" fontId="11" fillId="5" borderId="24" xfId="0" applyFont="1" applyFill="1" applyBorder="1" applyAlignment="1">
      <alignment vertical="center"/>
    </xf>
    <xf numFmtId="0" fontId="46" fillId="0" borderId="12" xfId="0" applyFont="1" applyBorder="1" applyAlignment="1">
      <alignment horizontal="left" vertical="center"/>
    </xf>
    <xf numFmtId="0" fontId="46" fillId="0" borderId="11" xfId="0" applyFont="1" applyBorder="1" applyAlignment="1">
      <alignment horizontal="left" vertical="center"/>
    </xf>
    <xf numFmtId="0" fontId="46" fillId="0" borderId="10" xfId="0" applyFont="1" applyBorder="1" applyAlignment="1">
      <alignment horizontal="left" vertical="center"/>
    </xf>
    <xf numFmtId="49" fontId="12" fillId="5" borderId="47" xfId="0" applyNumberFormat="1" applyFont="1" applyFill="1" applyBorder="1" applyAlignment="1">
      <alignment horizontal="center" vertical="center" wrapText="1"/>
    </xf>
    <xf numFmtId="49" fontId="12" fillId="5" borderId="11" xfId="0" applyNumberFormat="1" applyFont="1" applyFill="1" applyBorder="1" applyAlignment="1">
      <alignment horizontal="center" vertical="center" wrapText="1"/>
    </xf>
    <xf numFmtId="0" fontId="11" fillId="0" borderId="1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1"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50" fillId="0" borderId="5" xfId="0" applyFont="1" applyBorder="1" applyAlignment="1">
      <alignment horizontal="left" vertical="center" wrapText="1"/>
    </xf>
    <xf numFmtId="0" fontId="11" fillId="0" borderId="22"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31" fillId="11" borderId="38" xfId="0" applyFont="1" applyFill="1" applyBorder="1" applyAlignment="1">
      <alignment horizontal="center" wrapText="1"/>
    </xf>
    <xf numFmtId="0" fontId="31" fillId="11" borderId="34" xfId="0" applyFont="1" applyFill="1" applyBorder="1" applyAlignment="1">
      <alignment horizontal="center" wrapText="1"/>
    </xf>
    <xf numFmtId="0" fontId="31" fillId="11" borderId="38" xfId="0" applyFont="1" applyFill="1" applyBorder="1" applyAlignment="1">
      <alignment horizontal="center" vertical="center" wrapText="1"/>
    </xf>
    <xf numFmtId="0" fontId="31" fillId="11" borderId="34" xfId="0" applyFont="1" applyFill="1" applyBorder="1" applyAlignment="1">
      <alignment horizontal="center" vertical="center" wrapText="1"/>
    </xf>
    <xf numFmtId="0" fontId="50" fillId="0" borderId="1" xfId="0" applyFont="1" applyBorder="1" applyAlignment="1">
      <alignment horizontal="left" vertical="center" wrapText="1"/>
    </xf>
    <xf numFmtId="0" fontId="11" fillId="0" borderId="11" xfId="0" applyFont="1" applyFill="1" applyBorder="1" applyAlignment="1">
      <alignment horizontal="left" vertical="center" wrapText="1"/>
    </xf>
    <xf numFmtId="0" fontId="11" fillId="0" borderId="10"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5" xfId="0" applyFont="1" applyBorder="1" applyAlignment="1">
      <alignment horizontal="left" vertical="center" wrapText="1"/>
    </xf>
    <xf numFmtId="0" fontId="28" fillId="0" borderId="0" xfId="0" applyFont="1" applyAlignment="1">
      <alignment horizontal="left" vertical="center"/>
    </xf>
    <xf numFmtId="0" fontId="5" fillId="0" borderId="0" xfId="0" applyFont="1" applyAlignment="1">
      <alignment horizontal="center" vertical="center"/>
    </xf>
    <xf numFmtId="0" fontId="60"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wrapText="1"/>
    </xf>
    <xf numFmtId="0" fontId="59" fillId="0" borderId="0" xfId="0" applyFont="1" applyAlignment="1">
      <alignment horizontal="center" vertical="center"/>
    </xf>
    <xf numFmtId="0" fontId="5" fillId="0" borderId="0" xfId="0" applyFont="1" applyAlignment="1">
      <alignment horizontal="left" vertical="center"/>
    </xf>
    <xf numFmtId="0" fontId="66" fillId="0" borderId="4" xfId="2" applyFont="1" applyBorder="1" applyAlignment="1">
      <alignment horizontal="center"/>
    </xf>
    <xf numFmtId="0" fontId="66" fillId="0" borderId="3" xfId="2" applyFont="1" applyBorder="1" applyAlignment="1">
      <alignment horizontal="center"/>
    </xf>
    <xf numFmtId="0" fontId="66" fillId="0" borderId="2" xfId="2" applyFont="1" applyBorder="1" applyAlignment="1">
      <alignment horizontal="center"/>
    </xf>
    <xf numFmtId="0" fontId="12" fillId="0" borderId="0" xfId="0" applyFont="1" applyFill="1" applyAlignment="1">
      <alignment horizontal="center" wrapText="1"/>
    </xf>
    <xf numFmtId="0" fontId="34" fillId="0" borderId="0" xfId="0" applyFont="1" applyFill="1" applyAlignment="1">
      <alignment horizontal="center" wrapText="1"/>
    </xf>
    <xf numFmtId="4" fontId="38" fillId="0" borderId="38" xfId="0" applyNumberFormat="1" applyFont="1" applyFill="1" applyBorder="1" applyAlignment="1">
      <alignment horizontal="center" vertical="center" textRotation="45" wrapText="1"/>
    </xf>
    <xf numFmtId="4" fontId="38" fillId="0" borderId="34" xfId="0" applyNumberFormat="1" applyFont="1" applyFill="1" applyBorder="1" applyAlignment="1">
      <alignment horizontal="center" vertical="center" textRotation="45" wrapText="1"/>
    </xf>
    <xf numFmtId="0" fontId="38" fillId="0" borderId="38" xfId="0" applyFont="1" applyFill="1" applyBorder="1" applyAlignment="1">
      <alignment horizontal="center" vertical="center" textRotation="45" wrapText="1"/>
    </xf>
    <xf numFmtId="0" fontId="38" fillId="0" borderId="34" xfId="0" applyFont="1" applyFill="1" applyBorder="1" applyAlignment="1">
      <alignment horizontal="center" vertical="center" textRotation="45" wrapText="1"/>
    </xf>
    <xf numFmtId="0" fontId="39" fillId="0" borderId="38" xfId="0" applyFont="1" applyFill="1" applyBorder="1" applyAlignment="1">
      <alignment horizontal="left" vertical="center" textRotation="45" wrapText="1"/>
    </xf>
    <xf numFmtId="0" fontId="39" fillId="0" borderId="32" xfId="0" applyFont="1" applyFill="1" applyBorder="1" applyAlignment="1">
      <alignment horizontal="left" vertical="center" textRotation="45" wrapText="1"/>
    </xf>
    <xf numFmtId="0" fontId="32" fillId="0" borderId="38" xfId="0" applyFont="1" applyFill="1" applyBorder="1" applyAlignment="1">
      <alignment horizontal="center" vertical="center" textRotation="45" wrapText="1"/>
    </xf>
    <xf numFmtId="0" fontId="32" fillId="0" borderId="34" xfId="0" applyFont="1" applyFill="1" applyBorder="1" applyAlignment="1">
      <alignment horizontal="center" vertical="center" textRotation="45" wrapText="1"/>
    </xf>
    <xf numFmtId="0" fontId="33" fillId="0" borderId="38" xfId="0" applyFont="1" applyFill="1" applyBorder="1" applyAlignment="1">
      <alignment horizontal="center" vertical="center" wrapText="1"/>
    </xf>
    <xf numFmtId="0" fontId="33" fillId="0" borderId="34" xfId="0" applyFont="1" applyFill="1" applyBorder="1" applyAlignment="1">
      <alignment horizontal="center" vertical="center" wrapText="1"/>
    </xf>
    <xf numFmtId="0" fontId="12" fillId="0" borderId="38" xfId="0" applyFont="1" applyFill="1" applyBorder="1" applyAlignment="1">
      <alignment horizontal="center" vertical="center"/>
    </xf>
    <xf numFmtId="0" fontId="12" fillId="0" borderId="34" xfId="0" applyFont="1" applyFill="1" applyBorder="1" applyAlignment="1">
      <alignment horizontal="center" vertical="center"/>
    </xf>
    <xf numFmtId="0" fontId="31" fillId="0" borderId="38" xfId="0" applyFont="1" applyFill="1" applyBorder="1" applyAlignment="1">
      <alignment horizontal="center" vertical="center" wrapText="1"/>
    </xf>
    <xf numFmtId="0" fontId="31" fillId="0" borderId="34" xfId="0" applyFont="1" applyFill="1" applyBorder="1" applyAlignment="1">
      <alignment horizontal="center" vertical="center" wrapText="1"/>
    </xf>
  </cellXfs>
  <cellStyles count="7">
    <cellStyle name="Comma 2" xfId="6"/>
    <cellStyle name="Good" xfId="5" builtinId="26"/>
    <cellStyle name="Normal" xfId="0" builtinId="0"/>
    <cellStyle name="Normal 2" xfId="1"/>
    <cellStyle name="Normal 2 3" xfId="3"/>
    <cellStyle name="Normal 3" xfId="2"/>
    <cellStyle name="Normal 4" xf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4</xdr:col>
      <xdr:colOff>0</xdr:colOff>
      <xdr:row>8</xdr:row>
      <xdr:rowOff>1</xdr:rowOff>
    </xdr:from>
    <xdr:ext cx="85725" cy="7620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38766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4752975" y="17907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7</xdr:row>
      <xdr:rowOff>1</xdr:rowOff>
    </xdr:from>
    <xdr:ext cx="85725" cy="7620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7</xdr:col>
      <xdr:colOff>0</xdr:colOff>
      <xdr:row>7</xdr:row>
      <xdr:rowOff>1</xdr:rowOff>
    </xdr:from>
    <xdr:ext cx="85725" cy="7620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5203031" y="1422798"/>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8</xdr:row>
      <xdr:rowOff>1</xdr:rowOff>
    </xdr:from>
    <xdr:ext cx="85725" cy="76200"/>
    <xdr:sp macro="" textlink="">
      <xdr:nvSpPr>
        <xdr:cNvPr id="16" name="TextBox 15">
          <a:extLst>
            <a:ext uri="{FF2B5EF4-FFF2-40B4-BE49-F238E27FC236}">
              <a16:creationId xmlns:a16="http://schemas.microsoft.com/office/drawing/2014/main" id="{D07A5FC6-BBF9-443E-9DAA-ED3F4E86C586}"/>
            </a:ext>
          </a:extLst>
        </xdr:cNvPr>
        <xdr:cNvSpPr txBox="1"/>
      </xdr:nvSpPr>
      <xdr:spPr>
        <a:xfrm>
          <a:off x="529590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8</xdr:row>
      <xdr:rowOff>1</xdr:rowOff>
    </xdr:from>
    <xdr:ext cx="85725" cy="76200"/>
    <xdr:sp macro="" textlink="">
      <xdr:nvSpPr>
        <xdr:cNvPr id="17" name="TextBox 16">
          <a:extLst>
            <a:ext uri="{FF2B5EF4-FFF2-40B4-BE49-F238E27FC236}">
              <a16:creationId xmlns:a16="http://schemas.microsoft.com/office/drawing/2014/main" id="{6300F11F-A261-4E0A-BA63-54D7E497412B}"/>
            </a:ext>
          </a:extLst>
        </xdr:cNvPr>
        <xdr:cNvSpPr txBox="1"/>
      </xdr:nvSpPr>
      <xdr:spPr>
        <a:xfrm>
          <a:off x="5295900" y="16192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8</xdr:row>
      <xdr:rowOff>1</xdr:rowOff>
    </xdr:from>
    <xdr:ext cx="85725" cy="76200"/>
    <xdr:sp macro="" textlink="">
      <xdr:nvSpPr>
        <xdr:cNvPr id="18" name="TextBox 17">
          <a:extLst>
            <a:ext uri="{FF2B5EF4-FFF2-40B4-BE49-F238E27FC236}">
              <a16:creationId xmlns:a16="http://schemas.microsoft.com/office/drawing/2014/main" id="{D9303A8C-3047-4B69-8138-CC10EA028C23}"/>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8</xdr:row>
      <xdr:rowOff>1</xdr:rowOff>
    </xdr:from>
    <xdr:ext cx="85725" cy="76200"/>
    <xdr:sp macro="" textlink="">
      <xdr:nvSpPr>
        <xdr:cNvPr id="19" name="TextBox 18">
          <a:extLst>
            <a:ext uri="{FF2B5EF4-FFF2-40B4-BE49-F238E27FC236}">
              <a16:creationId xmlns:a16="http://schemas.microsoft.com/office/drawing/2014/main" id="{EA2A6DCB-1D9F-4F1D-8E92-B63E5839E5D2}"/>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8</xdr:row>
      <xdr:rowOff>1</xdr:rowOff>
    </xdr:from>
    <xdr:ext cx="85725" cy="76200"/>
    <xdr:sp macro="" textlink="">
      <xdr:nvSpPr>
        <xdr:cNvPr id="20" name="TextBox 19">
          <a:extLst>
            <a:ext uri="{FF2B5EF4-FFF2-40B4-BE49-F238E27FC236}">
              <a16:creationId xmlns:a16="http://schemas.microsoft.com/office/drawing/2014/main" id="{2889220A-576F-4FF9-A6D2-1A7DFB46090B}"/>
            </a:ext>
          </a:extLst>
        </xdr:cNvPr>
        <xdr:cNvSpPr txBox="1"/>
      </xdr:nvSpPr>
      <xdr:spPr>
        <a:xfrm>
          <a:off x="4762500" y="1440657"/>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8</xdr:row>
      <xdr:rowOff>1</xdr:rowOff>
    </xdr:from>
    <xdr:ext cx="85725" cy="76200"/>
    <xdr:sp macro="" textlink="">
      <xdr:nvSpPr>
        <xdr:cNvPr id="11" name="TextBox 10">
          <a:extLst>
            <a:ext uri="{FF2B5EF4-FFF2-40B4-BE49-F238E27FC236}">
              <a16:creationId xmlns:a16="http://schemas.microsoft.com/office/drawing/2014/main" id="{00000000-0008-0000-0100-00000A000000}"/>
            </a:ext>
          </a:extLst>
        </xdr:cNvPr>
        <xdr:cNvSpPr txBox="1"/>
      </xdr:nvSpPr>
      <xdr:spPr>
        <a:xfrm>
          <a:off x="7105650" y="16859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12</xdr:col>
      <xdr:colOff>0</xdr:colOff>
      <xdr:row>12</xdr:row>
      <xdr:rowOff>98425</xdr:rowOff>
    </xdr:from>
    <xdr:ext cx="192785" cy="271013"/>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7315200" y="2193925"/>
          <a:ext cx="192785" cy="271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o-RO"/>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7</xdr:row>
      <xdr:rowOff>1</xdr:rowOff>
    </xdr:from>
    <xdr:ext cx="85725" cy="76200"/>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5</xdr:col>
      <xdr:colOff>0</xdr:colOff>
      <xdr:row>7</xdr:row>
      <xdr:rowOff>1</xdr:rowOff>
    </xdr:from>
    <xdr:ext cx="85725" cy="76200"/>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60198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6629400" y="13525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7" name="TextBox 6">
          <a:extLst>
            <a:ext uri="{FF2B5EF4-FFF2-40B4-BE49-F238E27FC236}">
              <a16:creationId xmlns:a16="http://schemas.microsoft.com/office/drawing/2014/main" id="{00000000-0008-0000-0900-000007000000}"/>
            </a:ext>
          </a:extLst>
        </xdr:cNvPr>
        <xdr:cNvSpPr txBox="1"/>
      </xdr:nvSpPr>
      <xdr:spPr>
        <a:xfrm>
          <a:off x="4162425"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8" name="TextBox 7">
          <a:extLst>
            <a:ext uri="{FF2B5EF4-FFF2-40B4-BE49-F238E27FC236}">
              <a16:creationId xmlns:a16="http://schemas.microsoft.com/office/drawing/2014/main" id="{00000000-0008-0000-0900-000008000000}"/>
            </a:ext>
          </a:extLst>
        </xdr:cNvPr>
        <xdr:cNvSpPr txBox="1"/>
      </xdr:nvSpPr>
      <xdr:spPr>
        <a:xfrm>
          <a:off x="5200650" y="14287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9" name="TextBox 8">
          <a:extLst>
            <a:ext uri="{FF2B5EF4-FFF2-40B4-BE49-F238E27FC236}">
              <a16:creationId xmlns:a16="http://schemas.microsoft.com/office/drawing/2014/main" id="{4DB12E35-73D6-4BB1-9CC3-0D9A96EFE13D}"/>
            </a:ext>
          </a:extLst>
        </xdr:cNvPr>
        <xdr:cNvSpPr txBox="1"/>
      </xdr:nvSpPr>
      <xdr:spPr>
        <a:xfrm>
          <a:off x="5476875" y="15811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0" name="TextBox 9">
          <a:extLst>
            <a:ext uri="{FF2B5EF4-FFF2-40B4-BE49-F238E27FC236}">
              <a16:creationId xmlns:a16="http://schemas.microsoft.com/office/drawing/2014/main" id="{017F850E-D62E-4E30-A8AD-F61F5C88FF0F}"/>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1" name="TextBox 10">
          <a:extLst>
            <a:ext uri="{FF2B5EF4-FFF2-40B4-BE49-F238E27FC236}">
              <a16:creationId xmlns:a16="http://schemas.microsoft.com/office/drawing/2014/main" id="{8FA79FA8-FA8F-4EA0-8587-4F86DD6F3FCE}"/>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2" name="TextBox 11">
          <a:extLst>
            <a:ext uri="{FF2B5EF4-FFF2-40B4-BE49-F238E27FC236}">
              <a16:creationId xmlns:a16="http://schemas.microsoft.com/office/drawing/2014/main" id="{6AC3F739-B257-4EEB-BFCF-1F8C5AF58861}"/>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3" name="TextBox 12">
          <a:extLst>
            <a:ext uri="{FF2B5EF4-FFF2-40B4-BE49-F238E27FC236}">
              <a16:creationId xmlns:a16="http://schemas.microsoft.com/office/drawing/2014/main" id="{D9B5F8D2-6341-46FA-9621-CED389E098E2}"/>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4" name="TextBox 13">
          <a:extLst>
            <a:ext uri="{FF2B5EF4-FFF2-40B4-BE49-F238E27FC236}">
              <a16:creationId xmlns:a16="http://schemas.microsoft.com/office/drawing/2014/main" id="{067CD06F-3DFF-45A4-8AF7-BC12D3C0D728}"/>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5" name="TextBox 14">
          <a:extLst>
            <a:ext uri="{FF2B5EF4-FFF2-40B4-BE49-F238E27FC236}">
              <a16:creationId xmlns:a16="http://schemas.microsoft.com/office/drawing/2014/main" id="{744CA466-784B-4797-AC6A-B1713993AD56}"/>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23" name="TextBox 22">
          <a:extLst>
            <a:ext uri="{FF2B5EF4-FFF2-40B4-BE49-F238E27FC236}">
              <a16:creationId xmlns:a16="http://schemas.microsoft.com/office/drawing/2014/main" id="{4EA3202F-4F58-4809-8243-5791081B385C}"/>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6" name="TextBox 15">
          <a:extLst>
            <a:ext uri="{FF2B5EF4-FFF2-40B4-BE49-F238E27FC236}">
              <a16:creationId xmlns:a16="http://schemas.microsoft.com/office/drawing/2014/main" id="{678FFCB9-659B-4C8E-BB14-645E3ECA70E2}"/>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17" name="TextBox 16">
          <a:extLst>
            <a:ext uri="{FF2B5EF4-FFF2-40B4-BE49-F238E27FC236}">
              <a16:creationId xmlns:a16="http://schemas.microsoft.com/office/drawing/2014/main" id="{7C6618FF-3491-4993-B5D9-01EF67781F51}"/>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8" name="TextBox 17">
          <a:extLst>
            <a:ext uri="{FF2B5EF4-FFF2-40B4-BE49-F238E27FC236}">
              <a16:creationId xmlns:a16="http://schemas.microsoft.com/office/drawing/2014/main" id="{21430F82-5CD0-440A-9568-E794C9A5D0FC}"/>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19" name="TextBox 18">
          <a:extLst>
            <a:ext uri="{FF2B5EF4-FFF2-40B4-BE49-F238E27FC236}">
              <a16:creationId xmlns:a16="http://schemas.microsoft.com/office/drawing/2014/main" id="{B1AECBD6-D64A-4E7C-8C2E-BCAE25299E93}"/>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0" name="TextBox 19">
          <a:extLst>
            <a:ext uri="{FF2B5EF4-FFF2-40B4-BE49-F238E27FC236}">
              <a16:creationId xmlns:a16="http://schemas.microsoft.com/office/drawing/2014/main" id="{97554A14-A7EA-41FC-8BD1-D6C8761A5378}"/>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1" name="TextBox 20">
          <a:extLst>
            <a:ext uri="{FF2B5EF4-FFF2-40B4-BE49-F238E27FC236}">
              <a16:creationId xmlns:a16="http://schemas.microsoft.com/office/drawing/2014/main" id="{18464000-95A7-4E67-942D-17E3BD1C2A89}"/>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2" name="TextBox 21">
          <a:extLst>
            <a:ext uri="{FF2B5EF4-FFF2-40B4-BE49-F238E27FC236}">
              <a16:creationId xmlns:a16="http://schemas.microsoft.com/office/drawing/2014/main" id="{CAB7F171-A3F6-47DC-AE7D-48497C202216}"/>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4" name="TextBox 23">
          <a:extLst>
            <a:ext uri="{FF2B5EF4-FFF2-40B4-BE49-F238E27FC236}">
              <a16:creationId xmlns:a16="http://schemas.microsoft.com/office/drawing/2014/main" id="{063ECFF0-3E08-402C-B123-2285134ACB17}"/>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25" name="TextBox 24">
          <a:extLst>
            <a:ext uri="{FF2B5EF4-FFF2-40B4-BE49-F238E27FC236}">
              <a16:creationId xmlns:a16="http://schemas.microsoft.com/office/drawing/2014/main" id="{C8E4CD1B-7BA5-4292-AAA7-32766400ECC3}"/>
            </a:ext>
          </a:extLst>
        </xdr:cNvPr>
        <xdr:cNvSpPr txBox="1"/>
      </xdr:nvSpPr>
      <xdr:spPr>
        <a:xfrm>
          <a:off x="5800725"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6" name="TextBox 25">
          <a:extLst>
            <a:ext uri="{FF2B5EF4-FFF2-40B4-BE49-F238E27FC236}">
              <a16:creationId xmlns:a16="http://schemas.microsoft.com/office/drawing/2014/main" id="{E5DD6090-01A8-4D63-AB40-C93CBD304EB5}"/>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7" name="TextBox 26">
          <a:extLst>
            <a:ext uri="{FF2B5EF4-FFF2-40B4-BE49-F238E27FC236}">
              <a16:creationId xmlns:a16="http://schemas.microsoft.com/office/drawing/2014/main" id="{E47710D5-82E6-49E1-A6CE-3D2643538B5A}"/>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8" name="TextBox 27">
          <a:extLst>
            <a:ext uri="{FF2B5EF4-FFF2-40B4-BE49-F238E27FC236}">
              <a16:creationId xmlns:a16="http://schemas.microsoft.com/office/drawing/2014/main" id="{904F6F24-BF16-4A51-B048-42F0B0389C4E}"/>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29" name="TextBox 28">
          <a:extLst>
            <a:ext uri="{FF2B5EF4-FFF2-40B4-BE49-F238E27FC236}">
              <a16:creationId xmlns:a16="http://schemas.microsoft.com/office/drawing/2014/main" id="{BCE6BBE1-5BF1-4A51-A893-475C553AC4DF}"/>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0" name="TextBox 29">
          <a:extLst>
            <a:ext uri="{FF2B5EF4-FFF2-40B4-BE49-F238E27FC236}">
              <a16:creationId xmlns:a16="http://schemas.microsoft.com/office/drawing/2014/main" id="{6EFE7D81-0005-46A5-A6DA-A84BDDF435D0}"/>
            </a:ext>
          </a:extLst>
        </xdr:cNvPr>
        <xdr:cNvSpPr txBox="1"/>
      </xdr:nvSpPr>
      <xdr:spPr>
        <a:xfrm>
          <a:off x="4762500" y="14478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1" name="TextBox 30">
          <a:extLst>
            <a:ext uri="{FF2B5EF4-FFF2-40B4-BE49-F238E27FC236}">
              <a16:creationId xmlns:a16="http://schemas.microsoft.com/office/drawing/2014/main" id="{00000000-0008-0000-0100-000008000000}"/>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7</xdr:row>
      <xdr:rowOff>1</xdr:rowOff>
    </xdr:from>
    <xdr:ext cx="85725" cy="76200"/>
    <xdr:sp macro="" textlink="">
      <xdr:nvSpPr>
        <xdr:cNvPr id="32" name="TextBox 31">
          <a:extLst>
            <a:ext uri="{FF2B5EF4-FFF2-40B4-BE49-F238E27FC236}">
              <a16:creationId xmlns:a16="http://schemas.microsoft.com/office/drawing/2014/main" id="{00000000-0008-0000-0100-00000A000000}"/>
            </a:ext>
          </a:extLst>
        </xdr:cNvPr>
        <xdr:cNvSpPr txBox="1"/>
      </xdr:nvSpPr>
      <xdr:spPr>
        <a:xfrm>
          <a:off x="7105650"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3" name="TextBox 32">
          <a:extLst>
            <a:ext uri="{FF2B5EF4-FFF2-40B4-BE49-F238E27FC236}">
              <a16:creationId xmlns:a16="http://schemas.microsoft.com/office/drawing/2014/main" id="{D07A5FC6-BBF9-443E-9DAA-ED3F4E86C586}"/>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4" name="TextBox 33">
          <a:extLst>
            <a:ext uri="{FF2B5EF4-FFF2-40B4-BE49-F238E27FC236}">
              <a16:creationId xmlns:a16="http://schemas.microsoft.com/office/drawing/2014/main" id="{6300F11F-A261-4E0A-BA63-54D7E497412B}"/>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5" name="TextBox 34">
          <a:extLst>
            <a:ext uri="{FF2B5EF4-FFF2-40B4-BE49-F238E27FC236}">
              <a16:creationId xmlns:a16="http://schemas.microsoft.com/office/drawing/2014/main" id="{D9303A8C-3047-4B69-8138-CC10EA028C23}"/>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6" name="TextBox 35">
          <a:extLst>
            <a:ext uri="{FF2B5EF4-FFF2-40B4-BE49-F238E27FC236}">
              <a16:creationId xmlns:a16="http://schemas.microsoft.com/office/drawing/2014/main" id="{EA2A6DCB-1D9F-4F1D-8E92-B63E5839E5D2}"/>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7</xdr:row>
      <xdr:rowOff>1</xdr:rowOff>
    </xdr:from>
    <xdr:ext cx="85725" cy="76200"/>
    <xdr:sp macro="" textlink="">
      <xdr:nvSpPr>
        <xdr:cNvPr id="37" name="TextBox 36">
          <a:extLst>
            <a:ext uri="{FF2B5EF4-FFF2-40B4-BE49-F238E27FC236}">
              <a16:creationId xmlns:a16="http://schemas.microsoft.com/office/drawing/2014/main" id="{2889220A-576F-4FF9-A6D2-1A7DFB46090B}"/>
            </a:ext>
          </a:extLst>
        </xdr:cNvPr>
        <xdr:cNvSpPr txBox="1"/>
      </xdr:nvSpPr>
      <xdr:spPr>
        <a:xfrm>
          <a:off x="5286375" y="14668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4" name="TextBox 53">
          <a:extLst>
            <a:ext uri="{FF2B5EF4-FFF2-40B4-BE49-F238E27FC236}">
              <a16:creationId xmlns:a16="http://schemas.microsoft.com/office/drawing/2014/main" id="{00000000-0008-0000-0100-000008000000}"/>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8</xdr:row>
      <xdr:rowOff>1</xdr:rowOff>
    </xdr:from>
    <xdr:ext cx="85725" cy="76200"/>
    <xdr:sp macro="" textlink="">
      <xdr:nvSpPr>
        <xdr:cNvPr id="55" name="TextBox 54">
          <a:extLst>
            <a:ext uri="{FF2B5EF4-FFF2-40B4-BE49-F238E27FC236}">
              <a16:creationId xmlns:a16="http://schemas.microsoft.com/office/drawing/2014/main" id="{00000000-0008-0000-0100-00000A000000}"/>
            </a:ext>
          </a:extLst>
        </xdr:cNvPr>
        <xdr:cNvSpPr txBox="1"/>
      </xdr:nvSpPr>
      <xdr:spPr>
        <a:xfrm>
          <a:off x="7105650" y="1981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6" name="TextBox 55">
          <a:extLst>
            <a:ext uri="{FF2B5EF4-FFF2-40B4-BE49-F238E27FC236}">
              <a16:creationId xmlns:a16="http://schemas.microsoft.com/office/drawing/2014/main" id="{D07A5FC6-BBF9-443E-9DAA-ED3F4E86C586}"/>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7" name="TextBox 56">
          <a:extLst>
            <a:ext uri="{FF2B5EF4-FFF2-40B4-BE49-F238E27FC236}">
              <a16:creationId xmlns:a16="http://schemas.microsoft.com/office/drawing/2014/main" id="{6300F11F-A261-4E0A-BA63-54D7E497412B}"/>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8" name="TextBox 57">
          <a:extLst>
            <a:ext uri="{FF2B5EF4-FFF2-40B4-BE49-F238E27FC236}">
              <a16:creationId xmlns:a16="http://schemas.microsoft.com/office/drawing/2014/main" id="{D9303A8C-3047-4B69-8138-CC10EA028C23}"/>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9" name="TextBox 58">
          <a:extLst>
            <a:ext uri="{FF2B5EF4-FFF2-40B4-BE49-F238E27FC236}">
              <a16:creationId xmlns:a16="http://schemas.microsoft.com/office/drawing/2014/main" id="{EA2A6DCB-1D9F-4F1D-8E92-B63E5839E5D2}"/>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0" name="TextBox 59">
          <a:extLst>
            <a:ext uri="{FF2B5EF4-FFF2-40B4-BE49-F238E27FC236}">
              <a16:creationId xmlns:a16="http://schemas.microsoft.com/office/drawing/2014/main" id="{2889220A-576F-4FF9-A6D2-1A7DFB46090B}"/>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9</xdr:row>
      <xdr:rowOff>1</xdr:rowOff>
    </xdr:from>
    <xdr:ext cx="85725" cy="76200"/>
    <xdr:sp macro="" textlink="">
      <xdr:nvSpPr>
        <xdr:cNvPr id="61" name="TextBox 60">
          <a:extLst>
            <a:ext uri="{FF2B5EF4-FFF2-40B4-BE49-F238E27FC236}">
              <a16:creationId xmlns:a16="http://schemas.microsoft.com/office/drawing/2014/main" id="{00000000-0008-0000-0100-00000A000000}"/>
            </a:ext>
          </a:extLst>
        </xdr:cNvPr>
        <xdr:cNvSpPr txBox="1"/>
      </xdr:nvSpPr>
      <xdr:spPr>
        <a:xfrm>
          <a:off x="7105650"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2" name="TextBox 61">
          <a:extLst>
            <a:ext uri="{FF2B5EF4-FFF2-40B4-BE49-F238E27FC236}">
              <a16:creationId xmlns:a16="http://schemas.microsoft.com/office/drawing/2014/main" id="{00000000-0008-0000-0100-000008000000}"/>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8</xdr:row>
      <xdr:rowOff>1</xdr:rowOff>
    </xdr:from>
    <xdr:ext cx="85725" cy="76200"/>
    <xdr:sp macro="" textlink="">
      <xdr:nvSpPr>
        <xdr:cNvPr id="63" name="TextBox 62">
          <a:extLst>
            <a:ext uri="{FF2B5EF4-FFF2-40B4-BE49-F238E27FC236}">
              <a16:creationId xmlns:a16="http://schemas.microsoft.com/office/drawing/2014/main" id="{00000000-0008-0000-0100-00000A000000}"/>
            </a:ext>
          </a:extLst>
        </xdr:cNvPr>
        <xdr:cNvSpPr txBox="1"/>
      </xdr:nvSpPr>
      <xdr:spPr>
        <a:xfrm>
          <a:off x="7105650" y="1981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4" name="TextBox 63">
          <a:extLst>
            <a:ext uri="{FF2B5EF4-FFF2-40B4-BE49-F238E27FC236}">
              <a16:creationId xmlns:a16="http://schemas.microsoft.com/office/drawing/2014/main" id="{D07A5FC6-BBF9-443E-9DAA-ED3F4E86C586}"/>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5" name="TextBox 64">
          <a:extLst>
            <a:ext uri="{FF2B5EF4-FFF2-40B4-BE49-F238E27FC236}">
              <a16:creationId xmlns:a16="http://schemas.microsoft.com/office/drawing/2014/main" id="{6300F11F-A261-4E0A-BA63-54D7E497412B}"/>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6" name="TextBox 65">
          <a:extLst>
            <a:ext uri="{FF2B5EF4-FFF2-40B4-BE49-F238E27FC236}">
              <a16:creationId xmlns:a16="http://schemas.microsoft.com/office/drawing/2014/main" id="{D9303A8C-3047-4B69-8138-CC10EA028C23}"/>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7" name="TextBox 66">
          <a:extLst>
            <a:ext uri="{FF2B5EF4-FFF2-40B4-BE49-F238E27FC236}">
              <a16:creationId xmlns:a16="http://schemas.microsoft.com/office/drawing/2014/main" id="{EA2A6DCB-1D9F-4F1D-8E92-B63E5839E5D2}"/>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68" name="TextBox 67">
          <a:extLst>
            <a:ext uri="{FF2B5EF4-FFF2-40B4-BE49-F238E27FC236}">
              <a16:creationId xmlns:a16="http://schemas.microsoft.com/office/drawing/2014/main" id="{2889220A-576F-4FF9-A6D2-1A7DFB46090B}"/>
            </a:ext>
          </a:extLst>
        </xdr:cNvPr>
        <xdr:cNvSpPr txBox="1"/>
      </xdr:nvSpPr>
      <xdr:spPr>
        <a:xfrm>
          <a:off x="5286375"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9</xdr:row>
      <xdr:rowOff>1</xdr:rowOff>
    </xdr:from>
    <xdr:ext cx="85725" cy="76200"/>
    <xdr:sp macro="" textlink="">
      <xdr:nvSpPr>
        <xdr:cNvPr id="69" name="TextBox 68">
          <a:extLst>
            <a:ext uri="{FF2B5EF4-FFF2-40B4-BE49-F238E27FC236}">
              <a16:creationId xmlns:a16="http://schemas.microsoft.com/office/drawing/2014/main" id="{00000000-0008-0000-0100-00000A000000}"/>
            </a:ext>
          </a:extLst>
        </xdr:cNvPr>
        <xdr:cNvSpPr txBox="1"/>
      </xdr:nvSpPr>
      <xdr:spPr>
        <a:xfrm>
          <a:off x="7105650" y="236220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52" name="TextBox 51">
          <a:extLst>
            <a:ext uri="{FF2B5EF4-FFF2-40B4-BE49-F238E27FC236}">
              <a16:creationId xmlns:a16="http://schemas.microsoft.com/office/drawing/2014/main" id="{00000000-0008-0000-0100-000008000000}"/>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8</xdr:row>
      <xdr:rowOff>1</xdr:rowOff>
    </xdr:from>
    <xdr:ext cx="85725" cy="76200"/>
    <xdr:sp macro="" textlink="">
      <xdr:nvSpPr>
        <xdr:cNvPr id="53" name="TextBox 52">
          <a:extLst>
            <a:ext uri="{FF2B5EF4-FFF2-40B4-BE49-F238E27FC236}">
              <a16:creationId xmlns:a16="http://schemas.microsoft.com/office/drawing/2014/main" id="{00000000-0008-0000-0100-00000A000000}"/>
            </a:ext>
          </a:extLst>
        </xdr:cNvPr>
        <xdr:cNvSpPr txBox="1"/>
      </xdr:nvSpPr>
      <xdr:spPr>
        <a:xfrm>
          <a:off x="7105650" y="1924051"/>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0" name="TextBox 69">
          <a:extLst>
            <a:ext uri="{FF2B5EF4-FFF2-40B4-BE49-F238E27FC236}">
              <a16:creationId xmlns:a16="http://schemas.microsoft.com/office/drawing/2014/main" id="{D07A5FC6-BBF9-443E-9DAA-ED3F4E86C586}"/>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1" name="TextBox 70">
          <a:extLst>
            <a:ext uri="{FF2B5EF4-FFF2-40B4-BE49-F238E27FC236}">
              <a16:creationId xmlns:a16="http://schemas.microsoft.com/office/drawing/2014/main" id="{6300F11F-A261-4E0A-BA63-54D7E497412B}"/>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2" name="TextBox 71">
          <a:extLst>
            <a:ext uri="{FF2B5EF4-FFF2-40B4-BE49-F238E27FC236}">
              <a16:creationId xmlns:a16="http://schemas.microsoft.com/office/drawing/2014/main" id="{D9303A8C-3047-4B69-8138-CC10EA028C23}"/>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3" name="TextBox 72">
          <a:extLst>
            <a:ext uri="{FF2B5EF4-FFF2-40B4-BE49-F238E27FC236}">
              <a16:creationId xmlns:a16="http://schemas.microsoft.com/office/drawing/2014/main" id="{EA2A6DCB-1D9F-4F1D-8E92-B63E5839E5D2}"/>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4</xdr:col>
      <xdr:colOff>0</xdr:colOff>
      <xdr:row>9</xdr:row>
      <xdr:rowOff>1</xdr:rowOff>
    </xdr:from>
    <xdr:ext cx="85725" cy="76200"/>
    <xdr:sp macro="" textlink="">
      <xdr:nvSpPr>
        <xdr:cNvPr id="74" name="TextBox 73">
          <a:extLst>
            <a:ext uri="{FF2B5EF4-FFF2-40B4-BE49-F238E27FC236}">
              <a16:creationId xmlns:a16="http://schemas.microsoft.com/office/drawing/2014/main" id="{2889220A-576F-4FF9-A6D2-1A7DFB46090B}"/>
            </a:ext>
          </a:extLst>
        </xdr:cNvPr>
        <xdr:cNvSpPr txBox="1"/>
      </xdr:nvSpPr>
      <xdr:spPr>
        <a:xfrm>
          <a:off x="5286375"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oneCellAnchor>
    <xdr:from>
      <xdr:col>6</xdr:col>
      <xdr:colOff>0</xdr:colOff>
      <xdr:row>9</xdr:row>
      <xdr:rowOff>1</xdr:rowOff>
    </xdr:from>
    <xdr:ext cx="85725" cy="76200"/>
    <xdr:sp macro="" textlink="">
      <xdr:nvSpPr>
        <xdr:cNvPr id="75" name="TextBox 74">
          <a:extLst>
            <a:ext uri="{FF2B5EF4-FFF2-40B4-BE49-F238E27FC236}">
              <a16:creationId xmlns:a16="http://schemas.microsoft.com/office/drawing/2014/main" id="{00000000-0008-0000-0100-00000A000000}"/>
            </a:ext>
          </a:extLst>
        </xdr:cNvPr>
        <xdr:cNvSpPr txBox="1"/>
      </xdr:nvSpPr>
      <xdr:spPr>
        <a:xfrm>
          <a:off x="7105650" y="2257426"/>
          <a:ext cx="85725" cy="76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ro-RO"/>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zoomScaleNormal="100" workbookViewId="0">
      <selection activeCell="D20" sqref="D20"/>
    </sheetView>
  </sheetViews>
  <sheetFormatPr defaultColWidth="24.85546875" defaultRowHeight="15" x14ac:dyDescent="0.25"/>
  <cols>
    <col min="1" max="1" width="4" customWidth="1"/>
    <col min="2" max="2" width="36.42578125" customWidth="1"/>
    <col min="3" max="3" width="31.28515625" customWidth="1"/>
    <col min="4" max="4" width="29" customWidth="1"/>
    <col min="5" max="5" width="20.7109375" customWidth="1"/>
  </cols>
  <sheetData>
    <row r="1" spans="1:5" ht="15.75" x14ac:dyDescent="0.25">
      <c r="A1" s="21"/>
      <c r="B1" s="155" t="s">
        <v>119</v>
      </c>
      <c r="C1" s="326"/>
      <c r="D1" s="326"/>
      <c r="E1" s="326"/>
    </row>
    <row r="2" spans="1:5" ht="15.75" x14ac:dyDescent="0.25">
      <c r="A2" s="21"/>
      <c r="B2" s="327" t="s">
        <v>250</v>
      </c>
      <c r="C2" s="327"/>
      <c r="D2" s="327"/>
      <c r="E2" s="169"/>
    </row>
    <row r="3" spans="1:5" ht="15.75" thickBot="1" x14ac:dyDescent="0.3">
      <c r="A3" s="14"/>
      <c r="B3" s="22"/>
      <c r="C3" s="23"/>
      <c r="D3" s="20"/>
      <c r="E3" s="20"/>
    </row>
    <row r="4" spans="1:5" ht="25.5" x14ac:dyDescent="0.25">
      <c r="A4" s="121" t="s">
        <v>84</v>
      </c>
      <c r="B4" s="122" t="s">
        <v>83</v>
      </c>
      <c r="C4" s="122" t="s">
        <v>82</v>
      </c>
      <c r="D4" s="122" t="s">
        <v>81</v>
      </c>
      <c r="E4" s="122" t="s">
        <v>139</v>
      </c>
    </row>
    <row r="5" spans="1:5" ht="30" x14ac:dyDescent="0.25">
      <c r="A5" s="128">
        <v>1</v>
      </c>
      <c r="B5" s="174" t="s">
        <v>233</v>
      </c>
      <c r="C5" s="175" t="s">
        <v>234</v>
      </c>
      <c r="D5" s="128" t="s">
        <v>178</v>
      </c>
      <c r="E5" s="255">
        <v>1057</v>
      </c>
    </row>
    <row r="6" spans="1:5" ht="25.5" customHeight="1" x14ac:dyDescent="0.25">
      <c r="A6" s="128">
        <v>2</v>
      </c>
      <c r="B6" s="174" t="s">
        <v>318</v>
      </c>
      <c r="C6" s="175" t="s">
        <v>234</v>
      </c>
      <c r="D6" s="128" t="s">
        <v>177</v>
      </c>
      <c r="E6" s="255">
        <v>977.04</v>
      </c>
    </row>
    <row r="7" spans="1:5" ht="30" x14ac:dyDescent="0.25">
      <c r="A7" s="128">
        <v>3</v>
      </c>
      <c r="B7" s="174" t="s">
        <v>235</v>
      </c>
      <c r="C7" s="175" t="s">
        <v>236</v>
      </c>
      <c r="D7" s="128" t="s">
        <v>177</v>
      </c>
      <c r="E7" s="255">
        <v>244.72</v>
      </c>
    </row>
    <row r="8" spans="1:5" ht="30" x14ac:dyDescent="0.25">
      <c r="A8" s="128">
        <v>4</v>
      </c>
      <c r="B8" s="176" t="s">
        <v>237</v>
      </c>
      <c r="C8" s="177" t="s">
        <v>236</v>
      </c>
      <c r="D8" s="128" t="s">
        <v>177</v>
      </c>
      <c r="E8" s="255">
        <v>256.68</v>
      </c>
    </row>
    <row r="9" spans="1:5" ht="30" x14ac:dyDescent="0.25">
      <c r="A9" s="128">
        <v>5</v>
      </c>
      <c r="B9" s="176" t="s">
        <v>359</v>
      </c>
      <c r="C9" s="177" t="s">
        <v>236</v>
      </c>
      <c r="D9" s="183" t="s">
        <v>248</v>
      </c>
      <c r="E9" s="280">
        <v>210</v>
      </c>
    </row>
    <row r="10" spans="1:5" ht="30" x14ac:dyDescent="0.25">
      <c r="A10" s="128">
        <v>6</v>
      </c>
      <c r="B10" s="174" t="s">
        <v>238</v>
      </c>
      <c r="C10" s="178" t="s">
        <v>239</v>
      </c>
      <c r="D10" s="183" t="s">
        <v>248</v>
      </c>
      <c r="E10" s="255">
        <v>519.79999999999995</v>
      </c>
    </row>
    <row r="11" spans="1:5" ht="30" x14ac:dyDescent="0.25">
      <c r="A11" s="128">
        <v>7</v>
      </c>
      <c r="B11" s="174" t="s">
        <v>240</v>
      </c>
      <c r="C11" s="175" t="s">
        <v>241</v>
      </c>
      <c r="D11" s="128" t="s">
        <v>177</v>
      </c>
      <c r="E11" s="255">
        <v>509.22</v>
      </c>
    </row>
    <row r="12" spans="1:5" ht="30" x14ac:dyDescent="0.25">
      <c r="A12" s="128">
        <v>8</v>
      </c>
      <c r="B12" s="174" t="s">
        <v>242</v>
      </c>
      <c r="C12" s="175" t="s">
        <v>243</v>
      </c>
      <c r="D12" s="128" t="s">
        <v>177</v>
      </c>
      <c r="E12" s="255">
        <v>196.25</v>
      </c>
    </row>
    <row r="13" spans="1:5" ht="30" x14ac:dyDescent="0.25">
      <c r="A13" s="128">
        <v>9</v>
      </c>
      <c r="B13" s="179" t="s">
        <v>244</v>
      </c>
      <c r="C13" s="180" t="s">
        <v>245</v>
      </c>
      <c r="D13" s="128" t="s">
        <v>177</v>
      </c>
      <c r="E13" s="255">
        <v>189.52</v>
      </c>
    </row>
    <row r="14" spans="1:5" ht="30" x14ac:dyDescent="0.25">
      <c r="A14" s="128">
        <v>10</v>
      </c>
      <c r="B14" s="179" t="s">
        <v>249</v>
      </c>
      <c r="C14" s="180" t="s">
        <v>245</v>
      </c>
      <c r="D14" s="183" t="s">
        <v>179</v>
      </c>
      <c r="E14" s="255">
        <v>884.12</v>
      </c>
    </row>
    <row r="15" spans="1:5" ht="30" x14ac:dyDescent="0.25">
      <c r="A15" s="128">
        <v>11</v>
      </c>
      <c r="B15" s="176" t="s">
        <v>246</v>
      </c>
      <c r="C15" s="177" t="s">
        <v>247</v>
      </c>
      <c r="D15" s="128" t="s">
        <v>177</v>
      </c>
      <c r="E15" s="254">
        <v>196.25</v>
      </c>
    </row>
    <row r="16" spans="1:5" ht="30" x14ac:dyDescent="0.25">
      <c r="A16" s="128">
        <v>12</v>
      </c>
      <c r="B16" s="176" t="s">
        <v>334</v>
      </c>
      <c r="C16" s="177" t="s">
        <v>335</v>
      </c>
      <c r="D16" s="128" t="s">
        <v>177</v>
      </c>
      <c r="E16" s="254">
        <v>518.88</v>
      </c>
    </row>
    <row r="17" spans="1:10" x14ac:dyDescent="0.25">
      <c r="A17" s="120"/>
      <c r="E17" s="129"/>
    </row>
    <row r="18" spans="1:10" x14ac:dyDescent="0.25">
      <c r="C18" s="26"/>
    </row>
    <row r="19" spans="1:10" x14ac:dyDescent="0.25">
      <c r="C19" s="26" t="s">
        <v>140</v>
      </c>
    </row>
    <row r="20" spans="1:10" x14ac:dyDescent="0.25">
      <c r="C20" s="26" t="s">
        <v>358</v>
      </c>
    </row>
    <row r="21" spans="1:10" x14ac:dyDescent="0.25">
      <c r="C21" s="26"/>
    </row>
    <row r="25" spans="1:10" x14ac:dyDescent="0.25">
      <c r="I25" s="182"/>
      <c r="J25" s="181"/>
    </row>
    <row r="26" spans="1:10" x14ac:dyDescent="0.25">
      <c r="I26" s="159"/>
      <c r="J26" s="159"/>
    </row>
  </sheetData>
  <mergeCells count="2">
    <mergeCell ref="C1:E1"/>
    <mergeCell ref="B2:D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opLeftCell="A19" zoomScaleNormal="100" workbookViewId="0">
      <selection activeCell="N46" sqref="N46"/>
    </sheetView>
  </sheetViews>
  <sheetFormatPr defaultColWidth="9.140625" defaultRowHeight="15" x14ac:dyDescent="0.25"/>
  <cols>
    <col min="1" max="1" width="4.42578125" style="33" customWidth="1"/>
    <col min="2" max="2" width="24.42578125" style="34" customWidth="1"/>
    <col min="3" max="3" width="25.42578125" style="34" customWidth="1"/>
    <col min="4" max="4" width="3.5703125" style="34" bestFit="1" customWidth="1"/>
    <col min="5" max="5" width="9.140625" style="34" customWidth="1"/>
    <col min="6" max="6" width="8.7109375" style="34" customWidth="1"/>
    <col min="7" max="7" width="8.85546875" style="34" customWidth="1"/>
    <col min="8" max="16384" width="9.140625" style="34"/>
  </cols>
  <sheetData>
    <row r="1" spans="1:7" x14ac:dyDescent="0.25">
      <c r="B1" s="298" t="s">
        <v>122</v>
      </c>
    </row>
    <row r="2" spans="1:7" ht="18.75" customHeight="1" thickBot="1" x14ac:dyDescent="0.3">
      <c r="A2" s="334" t="s">
        <v>314</v>
      </c>
      <c r="B2" s="334"/>
      <c r="C2" s="334"/>
      <c r="D2" s="334"/>
      <c r="E2" s="334"/>
      <c r="F2" s="334"/>
      <c r="G2" s="334"/>
    </row>
    <row r="3" spans="1:7" x14ac:dyDescent="0.25">
      <c r="A3" s="330" t="s">
        <v>116</v>
      </c>
      <c r="B3" s="332" t="s">
        <v>111</v>
      </c>
      <c r="C3" s="335" t="s">
        <v>113</v>
      </c>
      <c r="D3" s="330" t="s">
        <v>55</v>
      </c>
      <c r="E3" s="337" t="s">
        <v>109</v>
      </c>
      <c r="F3" s="339" t="s">
        <v>141</v>
      </c>
      <c r="G3" s="339" t="s">
        <v>142</v>
      </c>
    </row>
    <row r="4" spans="1:7" ht="34.5" customHeight="1" thickBot="1" x14ac:dyDescent="0.3">
      <c r="A4" s="331"/>
      <c r="B4" s="333"/>
      <c r="C4" s="336"/>
      <c r="D4" s="331"/>
      <c r="E4" s="338"/>
      <c r="F4" s="340"/>
      <c r="G4" s="340"/>
    </row>
    <row r="5" spans="1:7" x14ac:dyDescent="0.25">
      <c r="A5" s="124" t="s">
        <v>53</v>
      </c>
      <c r="B5" s="189" t="s">
        <v>52</v>
      </c>
      <c r="C5" s="190" t="s">
        <v>19</v>
      </c>
      <c r="D5" s="125">
        <v>3</v>
      </c>
      <c r="E5" s="125">
        <v>4</v>
      </c>
      <c r="F5" s="125">
        <v>5</v>
      </c>
      <c r="G5" s="125">
        <v>6</v>
      </c>
    </row>
    <row r="6" spans="1:7" s="52" customFormat="1" ht="20.100000000000001" customHeight="1" x14ac:dyDescent="0.25">
      <c r="A6" s="297">
        <v>1</v>
      </c>
      <c r="B6" s="293" t="s">
        <v>233</v>
      </c>
      <c r="C6" s="271" t="s">
        <v>234</v>
      </c>
      <c r="D6" s="272" t="s">
        <v>107</v>
      </c>
      <c r="E6" s="255">
        <v>272</v>
      </c>
      <c r="F6" s="273">
        <v>1500</v>
      </c>
      <c r="G6" s="273">
        <v>1500</v>
      </c>
    </row>
    <row r="7" spans="1:7" s="52" customFormat="1" ht="20.100000000000001" customHeight="1" x14ac:dyDescent="0.25">
      <c r="A7" s="297">
        <v>2</v>
      </c>
      <c r="B7" s="293" t="s">
        <v>318</v>
      </c>
      <c r="C7" s="271" t="s">
        <v>234</v>
      </c>
      <c r="D7" s="272" t="s">
        <v>107</v>
      </c>
      <c r="E7" s="255">
        <v>80</v>
      </c>
      <c r="F7" s="273">
        <v>300</v>
      </c>
      <c r="G7" s="273">
        <v>300</v>
      </c>
    </row>
    <row r="8" spans="1:7" ht="20.100000000000001" customHeight="1" x14ac:dyDescent="0.25">
      <c r="A8" s="297">
        <v>3</v>
      </c>
      <c r="B8" s="293" t="s">
        <v>321</v>
      </c>
      <c r="C8" s="271" t="s">
        <v>236</v>
      </c>
      <c r="D8" s="274" t="s">
        <v>107</v>
      </c>
      <c r="E8" s="275">
        <v>100</v>
      </c>
      <c r="F8" s="273">
        <v>500</v>
      </c>
      <c r="G8" s="273">
        <v>500</v>
      </c>
    </row>
    <row r="9" spans="1:7" ht="20.100000000000001" customHeight="1" x14ac:dyDescent="0.25">
      <c r="A9" s="297">
        <v>4</v>
      </c>
      <c r="B9" s="294" t="s">
        <v>237</v>
      </c>
      <c r="C9" s="276" t="s">
        <v>236</v>
      </c>
      <c r="D9" s="274" t="s">
        <v>107</v>
      </c>
      <c r="E9" s="255">
        <v>100</v>
      </c>
      <c r="F9" s="273">
        <v>500</v>
      </c>
      <c r="G9" s="273">
        <v>500</v>
      </c>
    </row>
    <row r="10" spans="1:7" ht="20.100000000000001" customHeight="1" x14ac:dyDescent="0.25">
      <c r="A10" s="297">
        <v>5</v>
      </c>
      <c r="B10" s="293" t="s">
        <v>360</v>
      </c>
      <c r="C10" s="276" t="s">
        <v>236</v>
      </c>
      <c r="D10" s="274" t="s">
        <v>107</v>
      </c>
      <c r="E10" s="277">
        <v>250</v>
      </c>
      <c r="F10" s="273">
        <v>250</v>
      </c>
      <c r="G10" s="273">
        <v>250</v>
      </c>
    </row>
    <row r="11" spans="1:7" ht="20.100000000000001" customHeight="1" x14ac:dyDescent="0.25">
      <c r="A11" s="297">
        <v>6</v>
      </c>
      <c r="B11" s="293" t="s">
        <v>238</v>
      </c>
      <c r="C11" s="278" t="s">
        <v>239</v>
      </c>
      <c r="D11" s="274" t="s">
        <v>107</v>
      </c>
      <c r="E11" s="277">
        <v>380</v>
      </c>
      <c r="F11" s="273">
        <v>480</v>
      </c>
      <c r="G11" s="273">
        <v>480</v>
      </c>
    </row>
    <row r="12" spans="1:7" ht="20.100000000000001" customHeight="1" x14ac:dyDescent="0.25">
      <c r="A12" s="297">
        <v>7</v>
      </c>
      <c r="B12" s="293" t="s">
        <v>240</v>
      </c>
      <c r="C12" s="271" t="s">
        <v>241</v>
      </c>
      <c r="D12" s="274" t="s">
        <v>107</v>
      </c>
      <c r="E12" s="277">
        <v>552</v>
      </c>
      <c r="F12" s="273">
        <v>200</v>
      </c>
      <c r="G12" s="273">
        <v>200</v>
      </c>
    </row>
    <row r="13" spans="1:7" ht="20.100000000000001" customHeight="1" x14ac:dyDescent="0.25">
      <c r="A13" s="297">
        <v>8</v>
      </c>
      <c r="B13" s="293" t="s">
        <v>242</v>
      </c>
      <c r="C13" s="271" t="s">
        <v>243</v>
      </c>
      <c r="D13" s="274" t="s">
        <v>107</v>
      </c>
      <c r="E13" s="277">
        <v>320</v>
      </c>
      <c r="F13" s="273">
        <v>250</v>
      </c>
      <c r="G13" s="273">
        <v>250</v>
      </c>
    </row>
    <row r="14" spans="1:7" ht="20.100000000000001" customHeight="1" x14ac:dyDescent="0.25">
      <c r="A14" s="297">
        <v>9</v>
      </c>
      <c r="B14" s="295" t="s">
        <v>244</v>
      </c>
      <c r="C14" s="279" t="s">
        <v>245</v>
      </c>
      <c r="D14" s="274" t="s">
        <v>107</v>
      </c>
      <c r="E14" s="277">
        <v>272</v>
      </c>
      <c r="F14" s="273">
        <v>450</v>
      </c>
      <c r="G14" s="273">
        <v>450</v>
      </c>
    </row>
    <row r="15" spans="1:7" ht="20.100000000000001" customHeight="1" x14ac:dyDescent="0.25">
      <c r="A15" s="297">
        <v>10</v>
      </c>
      <c r="B15" s="295" t="s">
        <v>249</v>
      </c>
      <c r="C15" s="279" t="s">
        <v>245</v>
      </c>
      <c r="D15" s="274" t="s">
        <v>107</v>
      </c>
      <c r="E15" s="280">
        <v>400</v>
      </c>
      <c r="F15" s="255">
        <v>500</v>
      </c>
      <c r="G15" s="255">
        <v>500</v>
      </c>
    </row>
    <row r="16" spans="1:7" ht="20.100000000000001" customHeight="1" x14ac:dyDescent="0.25">
      <c r="A16" s="297">
        <v>11</v>
      </c>
      <c r="B16" s="294" t="s">
        <v>246</v>
      </c>
      <c r="C16" s="276" t="s">
        <v>247</v>
      </c>
      <c r="D16" s="274" t="s">
        <v>107</v>
      </c>
      <c r="E16" s="277">
        <v>185</v>
      </c>
      <c r="F16" s="273">
        <v>250</v>
      </c>
      <c r="G16" s="273">
        <v>250</v>
      </c>
    </row>
    <row r="17" spans="1:7" ht="12.95" customHeight="1" x14ac:dyDescent="0.25">
      <c r="A17" s="297">
        <v>12</v>
      </c>
      <c r="B17" s="281" t="s">
        <v>251</v>
      </c>
      <c r="C17" s="281" t="s">
        <v>252</v>
      </c>
      <c r="D17" s="274" t="s">
        <v>107</v>
      </c>
      <c r="E17" s="255">
        <v>200</v>
      </c>
      <c r="F17" s="282">
        <v>200</v>
      </c>
      <c r="G17" s="282">
        <v>200</v>
      </c>
    </row>
    <row r="18" spans="1:7" ht="12" customHeight="1" x14ac:dyDescent="0.25">
      <c r="A18" s="297">
        <v>13</v>
      </c>
      <c r="B18" s="296" t="s">
        <v>315</v>
      </c>
      <c r="C18" s="283" t="s">
        <v>316</v>
      </c>
      <c r="D18" s="274" t="s">
        <v>107</v>
      </c>
      <c r="E18" s="284">
        <v>400</v>
      </c>
      <c r="F18" s="282"/>
      <c r="G18" s="282"/>
    </row>
    <row r="19" spans="1:7" ht="12" customHeight="1" x14ac:dyDescent="0.25">
      <c r="A19" s="297">
        <v>14</v>
      </c>
      <c r="B19" s="285" t="s">
        <v>253</v>
      </c>
      <c r="C19" s="286" t="s">
        <v>254</v>
      </c>
      <c r="D19" s="274" t="s">
        <v>107</v>
      </c>
      <c r="E19" s="287">
        <v>300</v>
      </c>
      <c r="F19" s="255"/>
      <c r="G19" s="255"/>
    </row>
    <row r="20" spans="1:7" ht="12" customHeight="1" x14ac:dyDescent="0.25">
      <c r="A20" s="297">
        <v>15</v>
      </c>
      <c r="B20" s="285" t="s">
        <v>255</v>
      </c>
      <c r="C20" s="286" t="s">
        <v>256</v>
      </c>
      <c r="D20" s="274" t="s">
        <v>107</v>
      </c>
      <c r="E20" s="277">
        <v>250</v>
      </c>
      <c r="F20" s="255"/>
      <c r="G20" s="255"/>
    </row>
    <row r="21" spans="1:7" ht="12" customHeight="1" x14ac:dyDescent="0.25">
      <c r="A21" s="297">
        <v>16</v>
      </c>
      <c r="B21" s="285" t="s">
        <v>257</v>
      </c>
      <c r="C21" s="286" t="s">
        <v>258</v>
      </c>
      <c r="D21" s="274" t="s">
        <v>107</v>
      </c>
      <c r="E21" s="277">
        <v>108</v>
      </c>
      <c r="F21" s="255"/>
      <c r="G21" s="255"/>
    </row>
    <row r="22" spans="1:7" ht="12" customHeight="1" x14ac:dyDescent="0.25">
      <c r="A22" s="297">
        <v>17</v>
      </c>
      <c r="B22" s="285" t="s">
        <v>259</v>
      </c>
      <c r="C22" s="286" t="s">
        <v>258</v>
      </c>
      <c r="D22" s="274" t="s">
        <v>107</v>
      </c>
      <c r="E22" s="277">
        <v>345</v>
      </c>
      <c r="F22" s="288"/>
      <c r="G22" s="289"/>
    </row>
    <row r="23" spans="1:7" ht="12" customHeight="1" x14ac:dyDescent="0.25">
      <c r="A23" s="297">
        <v>18</v>
      </c>
      <c r="B23" s="285" t="s">
        <v>260</v>
      </c>
      <c r="C23" s="286" t="s">
        <v>261</v>
      </c>
      <c r="D23" s="274" t="s">
        <v>107</v>
      </c>
      <c r="E23" s="277">
        <v>371</v>
      </c>
      <c r="F23" s="288"/>
      <c r="G23" s="289"/>
    </row>
    <row r="24" spans="1:7" ht="12" customHeight="1" x14ac:dyDescent="0.25">
      <c r="A24" s="297">
        <v>19</v>
      </c>
      <c r="B24" s="285" t="s">
        <v>262</v>
      </c>
      <c r="C24" s="286" t="s">
        <v>263</v>
      </c>
      <c r="D24" s="274" t="s">
        <v>107</v>
      </c>
      <c r="E24" s="277">
        <v>427</v>
      </c>
      <c r="F24" s="288"/>
      <c r="G24" s="289"/>
    </row>
    <row r="25" spans="1:7" ht="12" customHeight="1" x14ac:dyDescent="0.25">
      <c r="A25" s="297">
        <v>20</v>
      </c>
      <c r="B25" s="285" t="s">
        <v>264</v>
      </c>
      <c r="C25" s="286" t="s">
        <v>265</v>
      </c>
      <c r="D25" s="274" t="s">
        <v>107</v>
      </c>
      <c r="E25" s="277">
        <v>359</v>
      </c>
      <c r="F25" s="290"/>
      <c r="G25" s="290"/>
    </row>
    <row r="26" spans="1:7" ht="12" customHeight="1" x14ac:dyDescent="0.25">
      <c r="A26" s="297">
        <v>21</v>
      </c>
      <c r="B26" s="285" t="s">
        <v>266</v>
      </c>
      <c r="C26" s="286" t="s">
        <v>267</v>
      </c>
      <c r="D26" s="274" t="s">
        <v>107</v>
      </c>
      <c r="E26" s="277">
        <v>403</v>
      </c>
      <c r="F26" s="290"/>
      <c r="G26" s="290"/>
    </row>
    <row r="27" spans="1:7" ht="12" customHeight="1" x14ac:dyDescent="0.25">
      <c r="A27" s="297">
        <v>22</v>
      </c>
      <c r="B27" s="285" t="s">
        <v>268</v>
      </c>
      <c r="C27" s="286" t="s">
        <v>269</v>
      </c>
      <c r="D27" s="274" t="s">
        <v>107</v>
      </c>
      <c r="E27" s="277">
        <v>369</v>
      </c>
      <c r="F27" s="290"/>
      <c r="G27" s="290"/>
    </row>
    <row r="28" spans="1:7" ht="12" customHeight="1" x14ac:dyDescent="0.25">
      <c r="A28" s="297">
        <v>23</v>
      </c>
      <c r="B28" s="285" t="s">
        <v>270</v>
      </c>
      <c r="C28" s="286" t="s">
        <v>271</v>
      </c>
      <c r="D28" s="274" t="s">
        <v>107</v>
      </c>
      <c r="E28" s="277">
        <v>380</v>
      </c>
      <c r="F28" s="290"/>
      <c r="G28" s="290"/>
    </row>
    <row r="29" spans="1:7" ht="12" customHeight="1" x14ac:dyDescent="0.25">
      <c r="A29" s="297">
        <v>24</v>
      </c>
      <c r="B29" s="285" t="s">
        <v>272</v>
      </c>
      <c r="C29" s="286" t="s">
        <v>273</v>
      </c>
      <c r="D29" s="274" t="s">
        <v>107</v>
      </c>
      <c r="E29" s="277">
        <v>435</v>
      </c>
      <c r="F29" s="290"/>
      <c r="G29" s="290"/>
    </row>
    <row r="30" spans="1:7" ht="12" customHeight="1" x14ac:dyDescent="0.25">
      <c r="A30" s="297">
        <v>25</v>
      </c>
      <c r="B30" s="285" t="s">
        <v>274</v>
      </c>
      <c r="C30" s="286" t="s">
        <v>275</v>
      </c>
      <c r="D30" s="274" t="s">
        <v>107</v>
      </c>
      <c r="E30" s="277">
        <v>313</v>
      </c>
      <c r="F30" s="290"/>
      <c r="G30" s="290"/>
    </row>
    <row r="31" spans="1:7" ht="12" customHeight="1" x14ac:dyDescent="0.25">
      <c r="A31" s="297">
        <v>26</v>
      </c>
      <c r="B31" s="285" t="s">
        <v>276</v>
      </c>
      <c r="C31" s="286" t="s">
        <v>277</v>
      </c>
      <c r="D31" s="274" t="s">
        <v>107</v>
      </c>
      <c r="E31" s="277">
        <v>250</v>
      </c>
      <c r="F31" s="290"/>
      <c r="G31" s="290"/>
    </row>
    <row r="32" spans="1:7" ht="12" customHeight="1" x14ac:dyDescent="0.25">
      <c r="A32" s="297">
        <v>27</v>
      </c>
      <c r="B32" s="285" t="s">
        <v>278</v>
      </c>
      <c r="C32" s="286" t="s">
        <v>279</v>
      </c>
      <c r="D32" s="274" t="s">
        <v>107</v>
      </c>
      <c r="E32" s="277">
        <v>349</v>
      </c>
      <c r="F32" s="290"/>
      <c r="G32" s="290"/>
    </row>
    <row r="33" spans="1:7" ht="12" customHeight="1" x14ac:dyDescent="0.25">
      <c r="A33" s="297">
        <v>28</v>
      </c>
      <c r="B33" s="285" t="s">
        <v>280</v>
      </c>
      <c r="C33" s="286" t="s">
        <v>281</v>
      </c>
      <c r="D33" s="274" t="s">
        <v>107</v>
      </c>
      <c r="E33" s="277">
        <v>954</v>
      </c>
      <c r="F33" s="290"/>
      <c r="G33" s="290"/>
    </row>
    <row r="34" spans="1:7" ht="12" customHeight="1" x14ac:dyDescent="0.25">
      <c r="A34" s="297">
        <v>29</v>
      </c>
      <c r="B34" s="285" t="s">
        <v>282</v>
      </c>
      <c r="C34" s="286" t="s">
        <v>283</v>
      </c>
      <c r="D34" s="274" t="s">
        <v>107</v>
      </c>
      <c r="E34" s="277">
        <v>326</v>
      </c>
      <c r="F34" s="290"/>
      <c r="G34" s="290"/>
    </row>
    <row r="35" spans="1:7" ht="12" customHeight="1" x14ac:dyDescent="0.25">
      <c r="A35" s="297">
        <v>30</v>
      </c>
      <c r="B35" s="285" t="s">
        <v>284</v>
      </c>
      <c r="C35" s="286" t="s">
        <v>285</v>
      </c>
      <c r="D35" s="274" t="s">
        <v>107</v>
      </c>
      <c r="E35" s="277">
        <v>437</v>
      </c>
      <c r="F35" s="290"/>
      <c r="G35" s="290"/>
    </row>
    <row r="36" spans="1:7" ht="12" customHeight="1" x14ac:dyDescent="0.25">
      <c r="A36" s="297">
        <v>31</v>
      </c>
      <c r="B36" s="285" t="s">
        <v>286</v>
      </c>
      <c r="C36" s="286" t="s">
        <v>287</v>
      </c>
      <c r="D36" s="274" t="s">
        <v>107</v>
      </c>
      <c r="E36" s="277">
        <v>321</v>
      </c>
      <c r="F36" s="290"/>
      <c r="G36" s="290"/>
    </row>
    <row r="37" spans="1:7" ht="12" customHeight="1" x14ac:dyDescent="0.25">
      <c r="A37" s="297">
        <v>32</v>
      </c>
      <c r="B37" s="285" t="s">
        <v>288</v>
      </c>
      <c r="C37" s="286" t="s">
        <v>289</v>
      </c>
      <c r="D37" s="274" t="s">
        <v>107</v>
      </c>
      <c r="E37" s="277">
        <v>300</v>
      </c>
      <c r="F37" s="290"/>
      <c r="G37" s="290"/>
    </row>
    <row r="38" spans="1:7" ht="12" customHeight="1" x14ac:dyDescent="0.25">
      <c r="A38" s="297">
        <v>33</v>
      </c>
      <c r="B38" s="285" t="s">
        <v>290</v>
      </c>
      <c r="C38" s="286" t="s">
        <v>291</v>
      </c>
      <c r="D38" s="274" t="s">
        <v>107</v>
      </c>
      <c r="E38" s="277">
        <v>337</v>
      </c>
      <c r="F38" s="290"/>
      <c r="G38" s="290"/>
    </row>
    <row r="39" spans="1:7" ht="12" customHeight="1" x14ac:dyDescent="0.25">
      <c r="A39" s="297">
        <v>34</v>
      </c>
      <c r="B39" s="285" t="s">
        <v>292</v>
      </c>
      <c r="C39" s="286" t="s">
        <v>293</v>
      </c>
      <c r="D39" s="274" t="s">
        <v>107</v>
      </c>
      <c r="E39" s="277">
        <v>38</v>
      </c>
      <c r="F39" s="290"/>
      <c r="G39" s="290"/>
    </row>
    <row r="40" spans="1:7" ht="12" customHeight="1" x14ac:dyDescent="0.25">
      <c r="A40" s="297">
        <v>35</v>
      </c>
      <c r="B40" s="285" t="s">
        <v>294</v>
      </c>
      <c r="C40" s="286" t="s">
        <v>295</v>
      </c>
      <c r="D40" s="274" t="s">
        <v>107</v>
      </c>
      <c r="E40" s="277">
        <v>287</v>
      </c>
      <c r="F40" s="290"/>
      <c r="G40" s="290"/>
    </row>
    <row r="41" spans="1:7" ht="12" customHeight="1" x14ac:dyDescent="0.25">
      <c r="A41" s="297">
        <v>36</v>
      </c>
      <c r="B41" s="285" t="s">
        <v>296</v>
      </c>
      <c r="C41" s="286" t="s">
        <v>297</v>
      </c>
      <c r="D41" s="274" t="s">
        <v>107</v>
      </c>
      <c r="E41" s="277">
        <v>340</v>
      </c>
      <c r="F41" s="290"/>
      <c r="G41" s="290"/>
    </row>
    <row r="42" spans="1:7" ht="12" customHeight="1" x14ac:dyDescent="0.25">
      <c r="A42" s="297">
        <v>37</v>
      </c>
      <c r="B42" s="281" t="s">
        <v>298</v>
      </c>
      <c r="C42" s="281" t="s">
        <v>299</v>
      </c>
      <c r="D42" s="274" t="s">
        <v>107</v>
      </c>
      <c r="E42" s="277">
        <v>1000</v>
      </c>
      <c r="F42" s="290"/>
      <c r="G42" s="290"/>
    </row>
    <row r="43" spans="1:7" ht="12" customHeight="1" x14ac:dyDescent="0.25">
      <c r="A43" s="297">
        <v>38</v>
      </c>
      <c r="B43" s="281" t="s">
        <v>300</v>
      </c>
      <c r="C43" s="281" t="s">
        <v>301</v>
      </c>
      <c r="D43" s="274" t="s">
        <v>107</v>
      </c>
      <c r="E43" s="277">
        <v>500</v>
      </c>
      <c r="F43" s="290"/>
      <c r="G43" s="290"/>
    </row>
    <row r="44" spans="1:7" ht="12" customHeight="1" x14ac:dyDescent="0.25">
      <c r="A44" s="297">
        <v>39</v>
      </c>
      <c r="B44" s="281" t="s">
        <v>302</v>
      </c>
      <c r="C44" s="281" t="s">
        <v>303</v>
      </c>
      <c r="D44" s="274" t="s">
        <v>107</v>
      </c>
      <c r="E44" s="277">
        <v>700</v>
      </c>
      <c r="F44" s="290"/>
      <c r="G44" s="290"/>
    </row>
    <row r="45" spans="1:7" ht="12" customHeight="1" x14ac:dyDescent="0.25">
      <c r="A45" s="297">
        <v>40</v>
      </c>
      <c r="B45" s="281" t="s">
        <v>304</v>
      </c>
      <c r="C45" s="281" t="s">
        <v>305</v>
      </c>
      <c r="D45" s="274" t="s">
        <v>107</v>
      </c>
      <c r="E45" s="277">
        <v>600</v>
      </c>
      <c r="F45" s="290"/>
      <c r="G45" s="290"/>
    </row>
    <row r="46" spans="1:7" ht="12" customHeight="1" x14ac:dyDescent="0.25">
      <c r="A46" s="297">
        <v>41</v>
      </c>
      <c r="B46" s="281" t="s">
        <v>306</v>
      </c>
      <c r="C46" s="281" t="s">
        <v>307</v>
      </c>
      <c r="D46" s="274" t="s">
        <v>107</v>
      </c>
      <c r="E46" s="277">
        <v>400</v>
      </c>
      <c r="F46" s="290"/>
      <c r="G46" s="290"/>
    </row>
    <row r="47" spans="1:7" ht="12" customHeight="1" x14ac:dyDescent="0.25">
      <c r="A47" s="297">
        <v>42</v>
      </c>
      <c r="B47" s="281" t="s">
        <v>308</v>
      </c>
      <c r="C47" s="281" t="s">
        <v>309</v>
      </c>
      <c r="D47" s="274" t="s">
        <v>107</v>
      </c>
      <c r="E47" s="277">
        <v>200</v>
      </c>
      <c r="F47" s="290"/>
      <c r="G47" s="290"/>
    </row>
    <row r="48" spans="1:7" ht="12" customHeight="1" x14ac:dyDescent="0.25">
      <c r="A48" s="297">
        <v>43</v>
      </c>
      <c r="B48" s="281" t="s">
        <v>310</v>
      </c>
      <c r="C48" s="281" t="s">
        <v>311</v>
      </c>
      <c r="D48" s="274" t="s">
        <v>107</v>
      </c>
      <c r="E48" s="277">
        <v>1000</v>
      </c>
      <c r="F48" s="290"/>
      <c r="G48" s="290"/>
    </row>
    <row r="49" spans="1:7" ht="12" customHeight="1" x14ac:dyDescent="0.25">
      <c r="A49" s="297">
        <v>44</v>
      </c>
      <c r="B49" s="281" t="s">
        <v>312</v>
      </c>
      <c r="C49" s="281" t="s">
        <v>313</v>
      </c>
      <c r="D49" s="274" t="s">
        <v>107</v>
      </c>
      <c r="E49" s="277">
        <v>450</v>
      </c>
      <c r="F49" s="290"/>
      <c r="G49" s="290"/>
    </row>
    <row r="50" spans="1:7" ht="12" customHeight="1" x14ac:dyDescent="0.25">
      <c r="A50" s="341" t="s">
        <v>114</v>
      </c>
      <c r="B50" s="341"/>
      <c r="C50" s="341"/>
      <c r="D50" s="341"/>
      <c r="E50" s="291">
        <f>SUM(E6:E49)</f>
        <v>16360</v>
      </c>
      <c r="F50" s="292">
        <f>SUM(F6:F49)</f>
        <v>5380</v>
      </c>
      <c r="G50" s="292">
        <f>SUM(G6:G49)</f>
        <v>5380</v>
      </c>
    </row>
    <row r="51" spans="1:7" ht="12" customHeight="1" x14ac:dyDescent="0.25">
      <c r="A51" s="42"/>
      <c r="B51" s="31"/>
      <c r="C51" s="37" t="s">
        <v>126</v>
      </c>
      <c r="D51" s="37"/>
      <c r="E51" s="123"/>
      <c r="F51" s="123"/>
      <c r="G51" s="123"/>
    </row>
    <row r="52" spans="1:7" ht="12" customHeight="1" x14ac:dyDescent="0.25">
      <c r="A52" s="43"/>
      <c r="B52" s="44"/>
      <c r="C52" s="37" t="s">
        <v>361</v>
      </c>
      <c r="D52" s="37"/>
    </row>
    <row r="53" spans="1:7" x14ac:dyDescent="0.25">
      <c r="A53" s="328"/>
      <c r="B53" s="329"/>
      <c r="C53" s="37"/>
    </row>
    <row r="54" spans="1:7" x14ac:dyDescent="0.25">
      <c r="A54" s="45"/>
      <c r="B54" s="46"/>
      <c r="C54" s="37"/>
    </row>
    <row r="55" spans="1:7" x14ac:dyDescent="0.25">
      <c r="A55" s="46"/>
      <c r="B55" s="47"/>
      <c r="C55" s="37"/>
    </row>
    <row r="56" spans="1:7" x14ac:dyDescent="0.25">
      <c r="A56" s="46"/>
      <c r="B56" s="48"/>
    </row>
    <row r="57" spans="1:7" x14ac:dyDescent="0.25">
      <c r="A57" s="46"/>
      <c r="B57" s="48"/>
    </row>
    <row r="58" spans="1:7" x14ac:dyDescent="0.25">
      <c r="A58" s="46"/>
      <c r="B58" s="48"/>
    </row>
    <row r="59" spans="1:7" x14ac:dyDescent="0.25">
      <c r="A59" s="46"/>
      <c r="B59" s="48"/>
    </row>
    <row r="60" spans="1:7" x14ac:dyDescent="0.25">
      <c r="A60" s="46"/>
      <c r="B60" s="48"/>
    </row>
    <row r="61" spans="1:7" x14ac:dyDescent="0.25">
      <c r="A61" s="46"/>
      <c r="B61" s="48"/>
    </row>
    <row r="62" spans="1:7" x14ac:dyDescent="0.25">
      <c r="A62" s="46"/>
      <c r="B62" s="48"/>
    </row>
    <row r="63" spans="1:7" x14ac:dyDescent="0.25">
      <c r="A63" s="46"/>
      <c r="B63" s="48"/>
    </row>
    <row r="64" spans="1:7" x14ac:dyDescent="0.25">
      <c r="A64" s="46"/>
      <c r="B64" s="48"/>
    </row>
    <row r="65" spans="1:2" x14ac:dyDescent="0.25">
      <c r="A65" s="46"/>
      <c r="B65" s="48"/>
    </row>
    <row r="66" spans="1:2" x14ac:dyDescent="0.25">
      <c r="A66" s="38"/>
      <c r="B66" s="39"/>
    </row>
    <row r="67" spans="1:2" x14ac:dyDescent="0.25">
      <c r="A67" s="38"/>
      <c r="B67" s="39"/>
    </row>
    <row r="68" spans="1:2" x14ac:dyDescent="0.25">
      <c r="A68" s="38"/>
      <c r="B68" s="39"/>
    </row>
    <row r="69" spans="1:2" x14ac:dyDescent="0.25">
      <c r="A69" s="38"/>
      <c r="B69" s="39"/>
    </row>
    <row r="70" spans="1:2" x14ac:dyDescent="0.25">
      <c r="A70" s="38"/>
      <c r="B70" s="39"/>
    </row>
    <row r="71" spans="1:2" x14ac:dyDescent="0.25">
      <c r="A71" s="38"/>
      <c r="B71" s="39"/>
    </row>
    <row r="72" spans="1:2" x14ac:dyDescent="0.25">
      <c r="A72" s="38"/>
      <c r="B72" s="39"/>
    </row>
    <row r="73" spans="1:2" x14ac:dyDescent="0.25">
      <c r="A73" s="38"/>
      <c r="B73" s="39"/>
    </row>
    <row r="74" spans="1:2" x14ac:dyDescent="0.25">
      <c r="A74" s="38"/>
      <c r="B74" s="39"/>
    </row>
    <row r="75" spans="1:2" x14ac:dyDescent="0.25">
      <c r="A75" s="38"/>
      <c r="B75" s="39"/>
    </row>
    <row r="76" spans="1:2" x14ac:dyDescent="0.25">
      <c r="A76" s="38"/>
      <c r="B76" s="39"/>
    </row>
    <row r="77" spans="1:2" x14ac:dyDescent="0.25">
      <c r="A77" s="38"/>
      <c r="B77" s="39"/>
    </row>
    <row r="78" spans="1:2" x14ac:dyDescent="0.25">
      <c r="A78" s="38"/>
      <c r="B78" s="39"/>
    </row>
    <row r="79" spans="1:2" x14ac:dyDescent="0.25">
      <c r="A79" s="38"/>
      <c r="B79" s="39"/>
    </row>
    <row r="80" spans="1:2" x14ac:dyDescent="0.25">
      <c r="A80" s="38"/>
      <c r="B80" s="39"/>
    </row>
    <row r="81" spans="1:2" x14ac:dyDescent="0.25">
      <c r="A81" s="38"/>
      <c r="B81" s="39"/>
    </row>
    <row r="82" spans="1:2" x14ac:dyDescent="0.25">
      <c r="A82" s="38"/>
      <c r="B82" s="39"/>
    </row>
    <row r="83" spans="1:2" x14ac:dyDescent="0.25">
      <c r="A83" s="38"/>
      <c r="B83" s="39"/>
    </row>
    <row r="84" spans="1:2" x14ac:dyDescent="0.25">
      <c r="A84" s="38"/>
      <c r="B84" s="39"/>
    </row>
    <row r="85" spans="1:2" x14ac:dyDescent="0.25">
      <c r="A85" s="38"/>
      <c r="B85" s="39"/>
    </row>
    <row r="86" spans="1:2" x14ac:dyDescent="0.25">
      <c r="A86" s="38"/>
      <c r="B86" s="39"/>
    </row>
    <row r="87" spans="1:2" x14ac:dyDescent="0.25">
      <c r="A87" s="38"/>
      <c r="B87" s="39"/>
    </row>
    <row r="88" spans="1:2" x14ac:dyDescent="0.25">
      <c r="A88" s="38"/>
      <c r="B88" s="39"/>
    </row>
    <row r="89" spans="1:2" x14ac:dyDescent="0.25">
      <c r="A89" s="38"/>
      <c r="B89" s="39"/>
    </row>
    <row r="90" spans="1:2" x14ac:dyDescent="0.25">
      <c r="A90" s="38"/>
      <c r="B90" s="39"/>
    </row>
    <row r="91" spans="1:2" x14ac:dyDescent="0.25">
      <c r="A91" s="38"/>
      <c r="B91" s="39"/>
    </row>
    <row r="92" spans="1:2" x14ac:dyDescent="0.25">
      <c r="A92" s="38"/>
      <c r="B92" s="39"/>
    </row>
    <row r="93" spans="1:2" x14ac:dyDescent="0.25">
      <c r="A93" s="38"/>
      <c r="B93" s="40"/>
    </row>
    <row r="94" spans="1:2" x14ac:dyDescent="0.25">
      <c r="A94" s="38"/>
      <c r="B94" s="40"/>
    </row>
    <row r="95" spans="1:2" x14ac:dyDescent="0.25">
      <c r="A95" s="38"/>
      <c r="B95" s="40"/>
    </row>
    <row r="96" spans="1:2" x14ac:dyDescent="0.25">
      <c r="A96" s="38"/>
      <c r="B96" s="40"/>
    </row>
    <row r="97" spans="1:2" x14ac:dyDescent="0.25">
      <c r="A97" s="38"/>
      <c r="B97" s="40"/>
    </row>
    <row r="98" spans="1:2" x14ac:dyDescent="0.25">
      <c r="A98" s="38"/>
      <c r="B98" s="40"/>
    </row>
    <row r="99" spans="1:2" x14ac:dyDescent="0.25">
      <c r="A99" s="38"/>
      <c r="B99" s="40"/>
    </row>
    <row r="100" spans="1:2" x14ac:dyDescent="0.25">
      <c r="A100" s="38"/>
      <c r="B100" s="40"/>
    </row>
    <row r="101" spans="1:2" x14ac:dyDescent="0.25">
      <c r="A101" s="38"/>
      <c r="B101" s="40"/>
    </row>
    <row r="102" spans="1:2" x14ac:dyDescent="0.25">
      <c r="A102" s="38"/>
      <c r="B102" s="40"/>
    </row>
    <row r="103" spans="1:2" x14ac:dyDescent="0.25">
      <c r="A103" s="38"/>
      <c r="B103" s="41"/>
    </row>
    <row r="104" spans="1:2" x14ac:dyDescent="0.25">
      <c r="A104" s="35"/>
      <c r="B104" s="36"/>
    </row>
    <row r="105" spans="1:2" x14ac:dyDescent="0.25">
      <c r="A105" s="35"/>
      <c r="B105" s="36"/>
    </row>
  </sheetData>
  <mergeCells count="10">
    <mergeCell ref="A53:B53"/>
    <mergeCell ref="A3:A4"/>
    <mergeCell ref="B3:B4"/>
    <mergeCell ref="A2:G2"/>
    <mergeCell ref="C3:C4"/>
    <mergeCell ref="D3:D4"/>
    <mergeCell ref="E3:E4"/>
    <mergeCell ref="F3:F4"/>
    <mergeCell ref="G3:G4"/>
    <mergeCell ref="A50:D5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5"/>
  <sheetViews>
    <sheetView zoomScaleNormal="100" workbookViewId="0">
      <selection activeCell="A13" sqref="A13"/>
    </sheetView>
  </sheetViews>
  <sheetFormatPr defaultColWidth="49.7109375" defaultRowHeight="15" x14ac:dyDescent="0.25"/>
  <cols>
    <col min="1" max="1" width="21.42578125" customWidth="1"/>
    <col min="2" max="2" width="4.7109375" customWidth="1"/>
    <col min="3" max="4" width="6.42578125" customWidth="1"/>
    <col min="5" max="5" width="7.28515625" customWidth="1"/>
    <col min="6" max="6" width="6.5703125" customWidth="1"/>
    <col min="7" max="7" width="4.5703125" customWidth="1"/>
    <col min="8" max="9" width="6.7109375" customWidth="1"/>
    <col min="10" max="10" width="5.85546875" customWidth="1"/>
    <col min="11" max="11" width="5.5703125" customWidth="1"/>
    <col min="12" max="12" width="4.42578125" customWidth="1"/>
    <col min="13" max="13" width="5.7109375" customWidth="1"/>
    <col min="14" max="14" width="7.85546875" customWidth="1"/>
    <col min="15" max="15" width="8" customWidth="1"/>
    <col min="16" max="16" width="4.85546875" customWidth="1"/>
    <col min="17" max="17" width="8" customWidth="1"/>
    <col min="18" max="18" width="4.28515625" customWidth="1"/>
    <col min="19" max="19" width="7.85546875" customWidth="1"/>
    <col min="20" max="20" width="4.28515625" customWidth="1"/>
    <col min="21" max="21" width="7.42578125" bestFit="1" customWidth="1"/>
    <col min="22" max="22" width="45.5703125" customWidth="1"/>
  </cols>
  <sheetData>
    <row r="1" spans="1:20" s="300" customFormat="1" ht="12" x14ac:dyDescent="0.2">
      <c r="A1" s="299" t="s">
        <v>2</v>
      </c>
    </row>
    <row r="2" spans="1:20" s="300" customFormat="1" ht="12" x14ac:dyDescent="0.2">
      <c r="A2" s="346" t="s">
        <v>333</v>
      </c>
      <c r="B2" s="346"/>
      <c r="C2" s="346"/>
      <c r="D2" s="346"/>
      <c r="E2" s="346"/>
      <c r="F2" s="346"/>
      <c r="G2" s="346"/>
      <c r="H2" s="346"/>
      <c r="I2" s="346"/>
      <c r="J2" s="346"/>
      <c r="K2" s="346"/>
      <c r="L2" s="346"/>
      <c r="M2" s="346"/>
      <c r="N2" s="346"/>
    </row>
    <row r="3" spans="1:20" ht="15.75" thickBot="1" x14ac:dyDescent="0.3">
      <c r="A3" s="1"/>
    </row>
    <row r="4" spans="1:20" x14ac:dyDescent="0.25">
      <c r="A4" s="16"/>
      <c r="B4" s="347" t="s">
        <v>98</v>
      </c>
      <c r="C4" s="348"/>
      <c r="D4" s="348"/>
      <c r="E4" s="348"/>
      <c r="F4" s="349"/>
      <c r="G4" s="347" t="s">
        <v>97</v>
      </c>
      <c r="H4" s="348"/>
      <c r="I4" s="348"/>
      <c r="J4" s="348"/>
      <c r="K4" s="349"/>
      <c r="L4" s="347" t="s">
        <v>96</v>
      </c>
      <c r="M4" s="348"/>
      <c r="N4" s="348"/>
      <c r="O4" s="348"/>
      <c r="P4" s="349"/>
      <c r="Q4" s="350" t="s">
        <v>95</v>
      </c>
      <c r="R4" s="351"/>
      <c r="S4" s="352"/>
      <c r="T4" s="353"/>
    </row>
    <row r="5" spans="1:20" ht="44.25" customHeight="1" x14ac:dyDescent="0.25">
      <c r="A5" s="151" t="s">
        <v>94</v>
      </c>
      <c r="B5" s="342" t="s">
        <v>91</v>
      </c>
      <c r="C5" s="342" t="s">
        <v>93</v>
      </c>
      <c r="D5" s="342" t="s">
        <v>92</v>
      </c>
      <c r="E5" s="342" t="s">
        <v>180</v>
      </c>
      <c r="F5" s="344" t="s">
        <v>226</v>
      </c>
      <c r="G5" s="342" t="s">
        <v>91</v>
      </c>
      <c r="H5" s="342" t="s">
        <v>93</v>
      </c>
      <c r="I5" s="342" t="s">
        <v>92</v>
      </c>
      <c r="J5" s="342" t="s">
        <v>180</v>
      </c>
      <c r="K5" s="344" t="s">
        <v>226</v>
      </c>
      <c r="L5" s="342" t="s">
        <v>91</v>
      </c>
      <c r="M5" s="342" t="s">
        <v>93</v>
      </c>
      <c r="N5" s="342" t="s">
        <v>90</v>
      </c>
      <c r="O5" s="342" t="s">
        <v>134</v>
      </c>
      <c r="P5" s="303" t="s">
        <v>181</v>
      </c>
      <c r="Q5" s="342" t="s">
        <v>89</v>
      </c>
      <c r="R5" s="303" t="s">
        <v>88</v>
      </c>
      <c r="S5" s="342" t="s">
        <v>209</v>
      </c>
      <c r="T5" s="342" t="s">
        <v>87</v>
      </c>
    </row>
    <row r="6" spans="1:20" ht="17.25" customHeight="1" x14ac:dyDescent="0.25">
      <c r="A6" s="152"/>
      <c r="B6" s="343"/>
      <c r="C6" s="343"/>
      <c r="D6" s="343"/>
      <c r="E6" s="343"/>
      <c r="F6" s="345"/>
      <c r="G6" s="343"/>
      <c r="H6" s="343"/>
      <c r="I6" s="343"/>
      <c r="J6" s="343"/>
      <c r="K6" s="345"/>
      <c r="L6" s="343"/>
      <c r="M6" s="343"/>
      <c r="N6" s="343"/>
      <c r="O6" s="343"/>
      <c r="P6" s="343" t="s">
        <v>180</v>
      </c>
      <c r="Q6" s="343"/>
      <c r="R6" s="343" t="s">
        <v>86</v>
      </c>
      <c r="S6" s="343"/>
      <c r="T6" s="343"/>
    </row>
    <row r="7" spans="1:20" x14ac:dyDescent="0.25">
      <c r="A7" s="153"/>
      <c r="B7" s="343"/>
      <c r="C7" s="343"/>
      <c r="D7" s="343"/>
      <c r="E7" s="343"/>
      <c r="F7" s="345"/>
      <c r="G7" s="343"/>
      <c r="H7" s="343"/>
      <c r="I7" s="343"/>
      <c r="J7" s="343"/>
      <c r="K7" s="345"/>
      <c r="L7" s="343"/>
      <c r="M7" s="343"/>
      <c r="N7" s="343"/>
      <c r="O7" s="343"/>
      <c r="P7" s="343"/>
      <c r="Q7" s="343"/>
      <c r="R7" s="343"/>
      <c r="S7" s="343"/>
      <c r="T7" s="343"/>
    </row>
    <row r="8" spans="1:20" ht="29.25" customHeight="1" thickBot="1" x14ac:dyDescent="0.3">
      <c r="A8" s="153" t="s">
        <v>227</v>
      </c>
      <c r="B8" s="343"/>
      <c r="C8" s="343"/>
      <c r="D8" s="343"/>
      <c r="E8" s="343"/>
      <c r="F8" s="345"/>
      <c r="G8" s="343"/>
      <c r="H8" s="343"/>
      <c r="I8" s="343"/>
      <c r="J8" s="343"/>
      <c r="K8" s="345"/>
      <c r="L8" s="343"/>
      <c r="M8" s="343"/>
      <c r="N8" s="343"/>
      <c r="O8" s="343"/>
      <c r="P8" s="343"/>
      <c r="Q8" s="343"/>
      <c r="R8" s="343"/>
      <c r="S8" s="343"/>
      <c r="T8" s="354"/>
    </row>
    <row r="9" spans="1:20" ht="30" customHeight="1" thickBot="1" x14ac:dyDescent="0.3">
      <c r="A9" s="304" t="s">
        <v>233</v>
      </c>
      <c r="B9" s="263"/>
      <c r="C9" s="264">
        <v>402.16</v>
      </c>
      <c r="D9" s="263">
        <v>300</v>
      </c>
      <c r="E9" s="265">
        <v>321.18</v>
      </c>
      <c r="F9" s="263">
        <v>42</v>
      </c>
      <c r="G9" s="264"/>
      <c r="H9" s="264"/>
      <c r="I9" s="264">
        <v>300</v>
      </c>
      <c r="J9" s="264"/>
      <c r="K9" s="264"/>
      <c r="L9" s="264"/>
      <c r="M9" s="264"/>
      <c r="N9" s="264">
        <v>600</v>
      </c>
      <c r="O9" s="264">
        <v>300</v>
      </c>
      <c r="P9" s="264"/>
      <c r="Q9" s="264">
        <v>600</v>
      </c>
      <c r="R9" s="264"/>
      <c r="S9" s="264">
        <v>600</v>
      </c>
      <c r="T9" s="131"/>
    </row>
    <row r="10" spans="1:20" ht="30.75" customHeight="1" thickBot="1" x14ac:dyDescent="0.3">
      <c r="A10" s="304" t="s">
        <v>318</v>
      </c>
      <c r="B10" s="263"/>
      <c r="C10" s="264">
        <v>120</v>
      </c>
      <c r="D10" s="263"/>
      <c r="E10" s="265"/>
      <c r="F10" s="263">
        <v>13</v>
      </c>
      <c r="G10" s="264"/>
      <c r="H10" s="264"/>
      <c r="I10" s="264"/>
      <c r="J10" s="264"/>
      <c r="K10" s="264"/>
      <c r="L10" s="264"/>
      <c r="M10" s="264"/>
      <c r="N10" s="264">
        <v>140</v>
      </c>
      <c r="O10" s="264"/>
      <c r="P10" s="264"/>
      <c r="Q10" s="264"/>
      <c r="R10" s="264"/>
      <c r="S10" s="264"/>
      <c r="T10" s="131"/>
    </row>
    <row r="11" spans="1:20" ht="26.25" customHeight="1" thickBot="1" x14ac:dyDescent="0.3">
      <c r="A11" s="304" t="s">
        <v>235</v>
      </c>
      <c r="B11" s="266"/>
      <c r="C11" s="264">
        <v>118.36</v>
      </c>
      <c r="D11" s="266"/>
      <c r="E11" s="266"/>
      <c r="F11" s="266">
        <v>14</v>
      </c>
      <c r="G11" s="266"/>
      <c r="H11" s="266"/>
      <c r="I11" s="266"/>
      <c r="J11" s="266"/>
      <c r="K11" s="266"/>
      <c r="L11" s="264"/>
      <c r="M11" s="267"/>
      <c r="N11" s="264">
        <v>180</v>
      </c>
      <c r="O11" s="267">
        <v>50</v>
      </c>
      <c r="P11" s="265"/>
      <c r="Q11" s="267">
        <v>200</v>
      </c>
      <c r="R11" s="267"/>
      <c r="S11" s="267">
        <v>180</v>
      </c>
      <c r="T11" s="132"/>
    </row>
    <row r="12" spans="1:20" ht="21.75" customHeight="1" thickBot="1" x14ac:dyDescent="0.3">
      <c r="A12" s="304" t="s">
        <v>237</v>
      </c>
      <c r="B12" s="266"/>
      <c r="C12" s="264">
        <v>96.05</v>
      </c>
      <c r="D12" s="266"/>
      <c r="E12" s="264"/>
      <c r="F12" s="266">
        <v>8</v>
      </c>
      <c r="G12" s="266"/>
      <c r="H12" s="266"/>
      <c r="I12" s="266"/>
      <c r="J12" s="266"/>
      <c r="K12" s="266"/>
      <c r="L12" s="264"/>
      <c r="M12" s="267"/>
      <c r="N12" s="264">
        <v>250</v>
      </c>
      <c r="O12" s="267">
        <v>200</v>
      </c>
      <c r="P12" s="267"/>
      <c r="Q12" s="267">
        <v>250</v>
      </c>
      <c r="R12" s="267"/>
      <c r="S12" s="267">
        <v>200</v>
      </c>
      <c r="T12" s="132"/>
    </row>
    <row r="13" spans="1:20" ht="24" customHeight="1" thickBot="1" x14ac:dyDescent="0.3">
      <c r="A13" s="304" t="s">
        <v>378</v>
      </c>
      <c r="B13" s="266"/>
      <c r="C13" s="264"/>
      <c r="D13" s="266"/>
      <c r="E13" s="268"/>
      <c r="F13" s="266"/>
      <c r="G13" s="266"/>
      <c r="H13" s="264">
        <v>146.01</v>
      </c>
      <c r="I13" s="266">
        <v>80</v>
      </c>
      <c r="J13" s="266">
        <v>80</v>
      </c>
      <c r="K13" s="266">
        <v>3</v>
      </c>
      <c r="L13" s="264"/>
      <c r="M13" s="267"/>
      <c r="N13" s="264">
        <v>100</v>
      </c>
      <c r="O13" s="267">
        <v>80</v>
      </c>
      <c r="P13" s="264"/>
      <c r="Q13" s="267">
        <v>100</v>
      </c>
      <c r="R13" s="267"/>
      <c r="S13" s="267">
        <v>100</v>
      </c>
      <c r="T13" s="132"/>
    </row>
    <row r="14" spans="1:20" ht="19.5" customHeight="1" thickBot="1" x14ac:dyDescent="0.3">
      <c r="A14" s="304" t="s">
        <v>238</v>
      </c>
      <c r="B14" s="266"/>
      <c r="C14" s="264"/>
      <c r="D14" s="266"/>
      <c r="E14" s="266"/>
      <c r="F14" s="266"/>
      <c r="G14" s="266"/>
      <c r="H14" s="264">
        <v>141.08000000000001</v>
      </c>
      <c r="I14" s="266"/>
      <c r="J14" s="266"/>
      <c r="K14" s="266">
        <v>31</v>
      </c>
      <c r="L14" s="264"/>
      <c r="M14" s="267"/>
      <c r="N14" s="264">
        <v>200</v>
      </c>
      <c r="O14" s="267">
        <v>200</v>
      </c>
      <c r="P14" s="267"/>
      <c r="Q14" s="267">
        <v>300</v>
      </c>
      <c r="R14" s="267"/>
      <c r="S14" s="267">
        <v>200</v>
      </c>
      <c r="T14" s="132"/>
    </row>
    <row r="15" spans="1:20" ht="21" customHeight="1" thickBot="1" x14ac:dyDescent="0.3">
      <c r="A15" s="304" t="s">
        <v>240</v>
      </c>
      <c r="B15" s="266"/>
      <c r="C15" s="264">
        <v>183.12</v>
      </c>
      <c r="D15" s="266"/>
      <c r="E15" s="266"/>
      <c r="F15" s="266">
        <v>18</v>
      </c>
      <c r="G15" s="266"/>
      <c r="H15" s="266"/>
      <c r="I15" s="266"/>
      <c r="J15" s="266"/>
      <c r="K15" s="266"/>
      <c r="L15" s="264"/>
      <c r="M15" s="267"/>
      <c r="N15" s="264">
        <v>300</v>
      </c>
      <c r="O15" s="267">
        <v>200</v>
      </c>
      <c r="P15" s="267"/>
      <c r="Q15" s="267">
        <v>400</v>
      </c>
      <c r="R15" s="267"/>
      <c r="S15" s="267">
        <v>400</v>
      </c>
      <c r="T15" s="132"/>
    </row>
    <row r="16" spans="1:20" ht="26.25" customHeight="1" thickBot="1" x14ac:dyDescent="0.3">
      <c r="A16" s="304" t="s">
        <v>242</v>
      </c>
      <c r="B16" s="266"/>
      <c r="C16" s="266"/>
      <c r="D16" s="266"/>
      <c r="E16" s="266"/>
      <c r="F16" s="266"/>
      <c r="G16" s="266"/>
      <c r="H16" s="266">
        <v>62.11</v>
      </c>
      <c r="I16" s="266"/>
      <c r="J16" s="266"/>
      <c r="K16" s="266">
        <v>24</v>
      </c>
      <c r="L16" s="267"/>
      <c r="M16" s="267"/>
      <c r="N16" s="267">
        <v>270</v>
      </c>
      <c r="O16" s="267">
        <v>150</v>
      </c>
      <c r="P16" s="267"/>
      <c r="Q16" s="267">
        <v>250</v>
      </c>
      <c r="R16" s="267"/>
      <c r="S16" s="264">
        <v>350</v>
      </c>
      <c r="T16" s="132"/>
    </row>
    <row r="17" spans="1:23" ht="26.25" customHeight="1" thickBot="1" x14ac:dyDescent="0.3">
      <c r="A17" s="305" t="s">
        <v>244</v>
      </c>
      <c r="B17" s="266"/>
      <c r="C17" s="266">
        <v>57.82</v>
      </c>
      <c r="D17" s="266"/>
      <c r="E17" s="266"/>
      <c r="F17" s="266">
        <v>18</v>
      </c>
      <c r="G17" s="266"/>
      <c r="H17" s="266"/>
      <c r="I17" s="266"/>
      <c r="J17" s="266"/>
      <c r="K17" s="266"/>
      <c r="L17" s="267"/>
      <c r="M17" s="267"/>
      <c r="N17" s="267"/>
      <c r="O17" s="267">
        <v>150</v>
      </c>
      <c r="P17" s="267"/>
      <c r="Q17" s="267">
        <v>350</v>
      </c>
      <c r="R17" s="267"/>
      <c r="S17" s="264">
        <v>350</v>
      </c>
      <c r="T17" s="132"/>
    </row>
    <row r="18" spans="1:23" ht="26.25" customHeight="1" thickBot="1" x14ac:dyDescent="0.3">
      <c r="A18" s="305" t="s">
        <v>249</v>
      </c>
      <c r="B18" s="266"/>
      <c r="C18" s="266" t="s">
        <v>336</v>
      </c>
      <c r="D18" s="266"/>
      <c r="E18" s="266"/>
      <c r="F18" s="266">
        <v>9</v>
      </c>
      <c r="G18" s="266"/>
      <c r="H18" s="266"/>
      <c r="I18" s="266"/>
      <c r="J18" s="266"/>
      <c r="K18" s="266"/>
      <c r="L18" s="267"/>
      <c r="M18" s="267"/>
      <c r="N18" s="267"/>
      <c r="O18" s="267">
        <v>200</v>
      </c>
      <c r="P18" s="267"/>
      <c r="Q18" s="267">
        <v>250</v>
      </c>
      <c r="R18" s="267"/>
      <c r="S18" s="267">
        <v>600</v>
      </c>
      <c r="T18" s="132"/>
    </row>
    <row r="19" spans="1:23" ht="26.25" customHeight="1" thickBot="1" x14ac:dyDescent="0.3">
      <c r="A19" s="304" t="s">
        <v>246</v>
      </c>
      <c r="B19" s="266"/>
      <c r="C19" s="264"/>
      <c r="D19" s="266"/>
      <c r="E19" s="266"/>
      <c r="F19" s="266"/>
      <c r="G19" s="266"/>
      <c r="H19" s="264">
        <v>76.45</v>
      </c>
      <c r="I19" s="266"/>
      <c r="J19" s="266"/>
      <c r="K19" s="266">
        <v>10</v>
      </c>
      <c r="L19" s="264"/>
      <c r="M19" s="267"/>
      <c r="N19" s="264"/>
      <c r="O19" s="267">
        <v>100</v>
      </c>
      <c r="P19" s="267"/>
      <c r="Q19" s="267">
        <v>180</v>
      </c>
      <c r="R19" s="267"/>
      <c r="S19" s="264">
        <v>180</v>
      </c>
      <c r="T19" s="132"/>
      <c r="V19" s="130"/>
      <c r="W19" s="129">
        <f>C19-L19+N19</f>
        <v>0</v>
      </c>
    </row>
    <row r="20" spans="1:23" ht="17.25" customHeight="1" thickBot="1" x14ac:dyDescent="0.3">
      <c r="A20" s="306" t="s">
        <v>346</v>
      </c>
      <c r="B20" s="266"/>
      <c r="C20" s="264"/>
      <c r="D20" s="266"/>
      <c r="E20" s="266"/>
      <c r="F20" s="266"/>
      <c r="G20" s="266"/>
      <c r="H20" s="264"/>
      <c r="I20" s="266"/>
      <c r="J20" s="266"/>
      <c r="K20" s="266"/>
      <c r="L20" s="264"/>
      <c r="M20" s="267">
        <v>30</v>
      </c>
      <c r="N20" s="264">
        <v>200</v>
      </c>
      <c r="O20" s="267"/>
      <c r="P20" s="267"/>
      <c r="Q20" s="267">
        <v>200</v>
      </c>
      <c r="R20" s="267"/>
      <c r="S20" s="264">
        <v>200</v>
      </c>
      <c r="T20" s="132"/>
      <c r="V20" s="130"/>
    </row>
    <row r="21" spans="1:23" ht="1.5" hidden="1" customHeight="1" thickBot="1" x14ac:dyDescent="0.3">
      <c r="A21" s="269"/>
      <c r="B21" s="270"/>
      <c r="C21" s="270"/>
      <c r="D21" s="270"/>
      <c r="E21" s="140"/>
      <c r="F21" s="140">
        <f>SUM(F9:F20)</f>
        <v>122</v>
      </c>
      <c r="G21" s="140"/>
      <c r="H21" s="140"/>
      <c r="I21" s="140"/>
      <c r="J21" s="140"/>
      <c r="K21" s="140"/>
      <c r="L21" s="270"/>
      <c r="M21" s="270"/>
      <c r="N21" s="270"/>
      <c r="O21" s="270"/>
      <c r="P21" s="270"/>
      <c r="Q21" s="270"/>
      <c r="R21" s="270"/>
      <c r="S21" s="270"/>
      <c r="T21" s="149"/>
    </row>
    <row r="22" spans="1:23" ht="18.75" customHeight="1" thickBot="1" x14ac:dyDescent="0.3">
      <c r="A22" s="150" t="s">
        <v>85</v>
      </c>
      <c r="B22" s="301">
        <f>SUM(B9:B21)</f>
        <v>0</v>
      </c>
      <c r="C22" s="301">
        <f>SUM(C9:C20)</f>
        <v>977.5100000000001</v>
      </c>
      <c r="D22" s="301">
        <f t="shared" ref="D22:T22" si="0">SUM(D9:D20)</f>
        <v>300</v>
      </c>
      <c r="E22" s="301">
        <f t="shared" si="0"/>
        <v>321.18</v>
      </c>
      <c r="F22" s="301">
        <f t="shared" si="0"/>
        <v>122</v>
      </c>
      <c r="G22" s="301">
        <f t="shared" si="0"/>
        <v>0</v>
      </c>
      <c r="H22" s="301">
        <f t="shared" si="0"/>
        <v>425.65000000000003</v>
      </c>
      <c r="I22" s="301">
        <f t="shared" si="0"/>
        <v>380</v>
      </c>
      <c r="J22" s="301">
        <f t="shared" si="0"/>
        <v>80</v>
      </c>
      <c r="K22" s="301">
        <f t="shared" si="0"/>
        <v>68</v>
      </c>
      <c r="L22" s="301">
        <f t="shared" si="0"/>
        <v>0</v>
      </c>
      <c r="M22" s="301">
        <f t="shared" si="0"/>
        <v>30</v>
      </c>
      <c r="N22" s="301">
        <f t="shared" si="0"/>
        <v>2240</v>
      </c>
      <c r="O22" s="301">
        <f t="shared" si="0"/>
        <v>1630</v>
      </c>
      <c r="P22" s="301">
        <f t="shared" si="0"/>
        <v>0</v>
      </c>
      <c r="Q22" s="301">
        <f t="shared" si="0"/>
        <v>3080</v>
      </c>
      <c r="R22" s="301">
        <f t="shared" si="0"/>
        <v>0</v>
      </c>
      <c r="S22" s="301">
        <f t="shared" si="0"/>
        <v>3360</v>
      </c>
      <c r="T22" s="302">
        <f t="shared" si="0"/>
        <v>0</v>
      </c>
    </row>
    <row r="25" spans="1:23" x14ac:dyDescent="0.25">
      <c r="E25" s="26" t="s">
        <v>126</v>
      </c>
    </row>
    <row r="26" spans="1:23" x14ac:dyDescent="0.25">
      <c r="E26" s="37" t="s">
        <v>361</v>
      </c>
    </row>
    <row r="27" spans="1:23" x14ac:dyDescent="0.25">
      <c r="E27" s="26"/>
    </row>
    <row r="45" spans="21:21" x14ac:dyDescent="0.25">
      <c r="U45" s="15"/>
    </row>
  </sheetData>
  <mergeCells count="24">
    <mergeCell ref="A2:N2"/>
    <mergeCell ref="R6:R8"/>
    <mergeCell ref="G4:K4"/>
    <mergeCell ref="G5:G8"/>
    <mergeCell ref="H5:H8"/>
    <mergeCell ref="I5:I8"/>
    <mergeCell ref="J5:J8"/>
    <mergeCell ref="K5:K8"/>
    <mergeCell ref="Q4:T4"/>
    <mergeCell ref="Q5:Q8"/>
    <mergeCell ref="S5:S8"/>
    <mergeCell ref="T5:T8"/>
    <mergeCell ref="B4:F4"/>
    <mergeCell ref="L4:P4"/>
    <mergeCell ref="B5:B8"/>
    <mergeCell ref="C5:C8"/>
    <mergeCell ref="N5:N8"/>
    <mergeCell ref="O5:O8"/>
    <mergeCell ref="P6:P8"/>
    <mergeCell ref="D5:D8"/>
    <mergeCell ref="E5:E8"/>
    <mergeCell ref="F5:F8"/>
    <mergeCell ref="L5:L8"/>
    <mergeCell ref="M5:M8"/>
  </mergeCells>
  <pageMargins left="0.25" right="0.25" top="0.75" bottom="0.75" header="0.3" footer="0.3"/>
  <pageSetup scale="97"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I31" sqref="I31"/>
    </sheetView>
  </sheetViews>
  <sheetFormatPr defaultRowHeight="15" x14ac:dyDescent="0.25"/>
  <cols>
    <col min="1" max="1" width="63.7109375" customWidth="1"/>
    <col min="2" max="2" width="12.7109375" customWidth="1"/>
    <col min="3" max="3" width="9.85546875" customWidth="1"/>
  </cols>
  <sheetData>
    <row r="1" spans="1:3" x14ac:dyDescent="0.25">
      <c r="A1" s="156" t="s">
        <v>121</v>
      </c>
      <c r="B1" s="355"/>
      <c r="C1" s="355"/>
    </row>
    <row r="2" spans="1:3" ht="30" x14ac:dyDescent="0.25">
      <c r="A2" s="157" t="s">
        <v>330</v>
      </c>
      <c r="B2" s="24"/>
      <c r="C2" s="24"/>
    </row>
    <row r="5" spans="1:3" ht="30.75" x14ac:dyDescent="0.25">
      <c r="A5" s="18" t="s">
        <v>102</v>
      </c>
      <c r="B5" s="356" t="s">
        <v>103</v>
      </c>
      <c r="C5" s="356"/>
    </row>
    <row r="6" spans="1:3" ht="15.75" thickBot="1" x14ac:dyDescent="0.3">
      <c r="A6" s="133"/>
      <c r="B6" s="134" t="s">
        <v>1</v>
      </c>
      <c r="C6" s="134" t="s">
        <v>0</v>
      </c>
    </row>
    <row r="7" spans="1:3" ht="15.75" thickBot="1" x14ac:dyDescent="0.3">
      <c r="A7" s="257" t="s">
        <v>342</v>
      </c>
      <c r="B7" s="258">
        <v>141</v>
      </c>
      <c r="C7" s="259"/>
    </row>
    <row r="8" spans="1:3" ht="15.75" thickBot="1" x14ac:dyDescent="0.3">
      <c r="A8" s="256" t="s">
        <v>331</v>
      </c>
      <c r="B8" s="170">
        <v>45</v>
      </c>
      <c r="C8" s="170"/>
    </row>
    <row r="9" spans="1:3" ht="15.75" thickBot="1" x14ac:dyDescent="0.3">
      <c r="A9" s="135" t="s">
        <v>324</v>
      </c>
      <c r="B9" s="171"/>
      <c r="C9" s="171">
        <v>18</v>
      </c>
    </row>
    <row r="10" spans="1:3" ht="15.75" thickBot="1" x14ac:dyDescent="0.3">
      <c r="A10" s="135" t="s">
        <v>325</v>
      </c>
      <c r="B10" s="170">
        <v>52</v>
      </c>
      <c r="C10" s="170"/>
    </row>
    <row r="11" spans="1:3" ht="15.75" thickBot="1" x14ac:dyDescent="0.3">
      <c r="A11" s="135" t="s">
        <v>326</v>
      </c>
      <c r="B11" s="171"/>
      <c r="C11" s="171">
        <v>17</v>
      </c>
    </row>
    <row r="12" spans="1:3" ht="15.75" thickBot="1" x14ac:dyDescent="0.3">
      <c r="A12" s="135" t="s">
        <v>341</v>
      </c>
      <c r="B12" s="170">
        <v>41</v>
      </c>
      <c r="C12" s="170"/>
    </row>
    <row r="13" spans="1:3" ht="15.75" thickBot="1" x14ac:dyDescent="0.3">
      <c r="A13" s="135" t="s">
        <v>329</v>
      </c>
      <c r="B13" s="171"/>
      <c r="C13" s="171">
        <v>14</v>
      </c>
    </row>
    <row r="14" spans="1:3" x14ac:dyDescent="0.25">
      <c r="A14" s="260" t="s">
        <v>104</v>
      </c>
      <c r="B14" s="184">
        <f>SUM(B7:B13)</f>
        <v>279</v>
      </c>
      <c r="C14" s="184">
        <f>SUM(C7:C13)</f>
        <v>49</v>
      </c>
    </row>
    <row r="15" spans="1:3" x14ac:dyDescent="0.25">
      <c r="A15" s="185"/>
      <c r="B15" s="186"/>
      <c r="C15" s="186"/>
    </row>
    <row r="17" spans="1:3" ht="15.75" thickBot="1" x14ac:dyDescent="0.3">
      <c r="A17" s="136" t="s">
        <v>101</v>
      </c>
      <c r="B17" s="137" t="s">
        <v>1</v>
      </c>
      <c r="C17" s="137" t="s">
        <v>0</v>
      </c>
    </row>
    <row r="18" spans="1:3" ht="15.75" thickBot="1" x14ac:dyDescent="0.3">
      <c r="A18" s="135" t="s">
        <v>343</v>
      </c>
      <c r="B18" s="170">
        <v>100</v>
      </c>
      <c r="C18" s="135"/>
    </row>
    <row r="19" spans="1:3" ht="15.75" thickBot="1" x14ac:dyDescent="0.3">
      <c r="A19" s="135" t="s">
        <v>322</v>
      </c>
      <c r="B19" s="170">
        <v>30</v>
      </c>
      <c r="C19" s="170">
        <v>10</v>
      </c>
    </row>
    <row r="20" spans="1:3" ht="15.75" thickBot="1" x14ac:dyDescent="0.3">
      <c r="A20" s="135" t="s">
        <v>324</v>
      </c>
      <c r="B20" s="171"/>
      <c r="C20" s="171">
        <v>20</v>
      </c>
    </row>
    <row r="21" spans="1:3" ht="15.75" thickBot="1" x14ac:dyDescent="0.3">
      <c r="A21" s="135" t="s">
        <v>325</v>
      </c>
      <c r="B21" s="170">
        <v>30</v>
      </c>
      <c r="C21" s="170">
        <v>10</v>
      </c>
    </row>
    <row r="22" spans="1:3" ht="15.75" thickBot="1" x14ac:dyDescent="0.3">
      <c r="A22" s="135" t="s">
        <v>326</v>
      </c>
      <c r="B22" s="171">
        <v>10</v>
      </c>
      <c r="C22" s="171">
        <v>10</v>
      </c>
    </row>
    <row r="23" spans="1:3" ht="15.75" thickBot="1" x14ac:dyDescent="0.3">
      <c r="A23" s="135" t="s">
        <v>341</v>
      </c>
      <c r="B23" s="170">
        <v>30</v>
      </c>
      <c r="C23" s="170">
        <v>10</v>
      </c>
    </row>
    <row r="24" spans="1:3" ht="15.75" thickBot="1" x14ac:dyDescent="0.3">
      <c r="A24" s="135" t="s">
        <v>329</v>
      </c>
      <c r="B24" s="171"/>
      <c r="C24" s="171">
        <v>10</v>
      </c>
    </row>
    <row r="25" spans="1:3" x14ac:dyDescent="0.25">
      <c r="A25" s="261" t="s">
        <v>104</v>
      </c>
      <c r="B25" s="262">
        <f>SUM(B18:B24)</f>
        <v>200</v>
      </c>
      <c r="C25" s="26">
        <f>SUM(C18:C24)</f>
        <v>70</v>
      </c>
    </row>
  </sheetData>
  <mergeCells count="2">
    <mergeCell ref="B1:C1"/>
    <mergeCell ref="B5:C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zoomScaleNormal="100" workbookViewId="0">
      <selection activeCell="D45" sqref="D45"/>
    </sheetView>
  </sheetViews>
  <sheetFormatPr defaultRowHeight="15" x14ac:dyDescent="0.25"/>
  <cols>
    <col min="1" max="1" width="18.85546875" customWidth="1"/>
    <col min="2" max="2" width="10.28515625" customWidth="1"/>
    <col min="3" max="3" width="10.7109375" style="2" customWidth="1"/>
    <col min="4" max="4" width="10.5703125" style="2" customWidth="1"/>
    <col min="5" max="5" width="11.28515625" style="3" customWidth="1"/>
    <col min="6" max="6" width="10.140625" style="2" customWidth="1"/>
    <col min="7" max="7" width="7.85546875" style="2" bestFit="1" customWidth="1"/>
    <col min="8" max="8" width="7.5703125" style="2" customWidth="1"/>
    <col min="9" max="9" width="10.28515625" customWidth="1"/>
    <col min="10" max="10" width="10.42578125" customWidth="1"/>
    <col min="11" max="11" width="10.85546875" customWidth="1"/>
    <col min="12" max="12" width="10.28515625" customWidth="1"/>
  </cols>
  <sheetData>
    <row r="1" spans="1:12" x14ac:dyDescent="0.25">
      <c r="A1" s="308" t="s">
        <v>228</v>
      </c>
      <c r="B1" s="309"/>
      <c r="C1" s="310"/>
      <c r="D1" s="310"/>
      <c r="E1" s="161"/>
      <c r="F1" s="160"/>
    </row>
    <row r="2" spans="1:12" s="25" customFormat="1" ht="8.25" customHeight="1" x14ac:dyDescent="0.25">
      <c r="A2" s="308"/>
      <c r="B2" s="311"/>
      <c r="C2" s="311"/>
      <c r="D2" s="311"/>
      <c r="E2" s="154"/>
      <c r="F2" s="154"/>
      <c r="G2" s="154"/>
      <c r="H2" s="154"/>
    </row>
    <row r="3" spans="1:12" s="25" customFormat="1" ht="12" customHeight="1" x14ac:dyDescent="0.25">
      <c r="A3" s="312" t="s">
        <v>332</v>
      </c>
      <c r="B3" s="313"/>
      <c r="C3" s="311"/>
      <c r="D3" s="311"/>
      <c r="E3" s="154"/>
      <c r="F3" s="154"/>
      <c r="G3" s="154"/>
      <c r="H3" s="154"/>
    </row>
    <row r="4" spans="1:12" s="25" customFormat="1" ht="11.25" customHeight="1" thickBot="1" x14ac:dyDescent="0.3">
      <c r="A4" s="158"/>
      <c r="B4" s="154"/>
      <c r="C4" s="154"/>
      <c r="D4" s="154"/>
      <c r="E4" s="154"/>
      <c r="F4" s="154"/>
      <c r="G4" s="154"/>
      <c r="H4" s="154"/>
    </row>
    <row r="5" spans="1:12" s="53" customFormat="1" ht="51.75" customHeight="1" thickBot="1" x14ac:dyDescent="0.3">
      <c r="A5" s="139" t="s">
        <v>125</v>
      </c>
      <c r="B5" s="307" t="s">
        <v>319</v>
      </c>
      <c r="C5" s="307" t="s">
        <v>320</v>
      </c>
      <c r="D5" s="307" t="s">
        <v>331</v>
      </c>
      <c r="E5" s="307" t="s">
        <v>331</v>
      </c>
      <c r="F5" s="307" t="s">
        <v>323</v>
      </c>
      <c r="G5" s="307" t="s">
        <v>324</v>
      </c>
      <c r="H5" s="307" t="s">
        <v>325</v>
      </c>
      <c r="I5" s="307" t="s">
        <v>326</v>
      </c>
      <c r="J5" s="307" t="s">
        <v>327</v>
      </c>
      <c r="K5" s="307" t="s">
        <v>328</v>
      </c>
      <c r="L5" s="307" t="s">
        <v>329</v>
      </c>
    </row>
    <row r="6" spans="1:12" s="317" customFormat="1" ht="11.1" customHeight="1" thickBot="1" x14ac:dyDescent="0.3">
      <c r="A6" s="314" t="s">
        <v>182</v>
      </c>
      <c r="B6" s="315">
        <v>1</v>
      </c>
      <c r="C6" s="314">
        <v>1</v>
      </c>
      <c r="D6" s="314"/>
      <c r="E6" s="314">
        <v>2</v>
      </c>
      <c r="F6" s="314"/>
      <c r="G6" s="316"/>
      <c r="H6" s="314"/>
      <c r="I6" s="314"/>
      <c r="J6" s="314">
        <v>1</v>
      </c>
      <c r="K6" s="314"/>
      <c r="L6" s="314"/>
    </row>
    <row r="7" spans="1:12" s="317" customFormat="1" ht="11.1" customHeight="1" thickBot="1" x14ac:dyDescent="0.3">
      <c r="A7" s="314" t="s">
        <v>183</v>
      </c>
      <c r="B7" s="315"/>
      <c r="C7" s="314"/>
      <c r="D7" s="314">
        <v>15</v>
      </c>
      <c r="E7" s="314">
        <v>8</v>
      </c>
      <c r="F7" s="314"/>
      <c r="G7" s="318">
        <v>15</v>
      </c>
      <c r="H7" s="314">
        <v>7</v>
      </c>
      <c r="I7" s="319">
        <v>7</v>
      </c>
      <c r="J7" s="314"/>
      <c r="K7" s="314"/>
      <c r="L7" s="314">
        <v>2</v>
      </c>
    </row>
    <row r="8" spans="1:12" s="317" customFormat="1" ht="11.1" customHeight="1" thickBot="1" x14ac:dyDescent="0.3">
      <c r="A8" s="314" t="s">
        <v>184</v>
      </c>
      <c r="B8" s="315">
        <v>134</v>
      </c>
      <c r="C8" s="314">
        <v>22</v>
      </c>
      <c r="D8" s="314"/>
      <c r="E8" s="314">
        <v>4</v>
      </c>
      <c r="F8" s="314">
        <v>2</v>
      </c>
      <c r="G8" s="318">
        <v>9</v>
      </c>
      <c r="H8" s="314"/>
      <c r="I8" s="319"/>
      <c r="J8" s="314">
        <v>50</v>
      </c>
      <c r="K8" s="314">
        <v>12</v>
      </c>
      <c r="L8" s="314">
        <v>2</v>
      </c>
    </row>
    <row r="9" spans="1:12" s="317" customFormat="1" ht="11.1" customHeight="1" thickBot="1" x14ac:dyDescent="0.3">
      <c r="A9" s="314" t="s">
        <v>185</v>
      </c>
      <c r="B9" s="315">
        <v>120</v>
      </c>
      <c r="C9" s="314">
        <v>22</v>
      </c>
      <c r="D9" s="314">
        <v>8</v>
      </c>
      <c r="E9" s="314">
        <v>6</v>
      </c>
      <c r="F9" s="314">
        <v>4</v>
      </c>
      <c r="G9" s="318">
        <v>9</v>
      </c>
      <c r="H9" s="314">
        <v>5</v>
      </c>
      <c r="I9" s="319">
        <v>5</v>
      </c>
      <c r="J9" s="314">
        <v>22</v>
      </c>
      <c r="K9" s="314"/>
      <c r="L9" s="314">
        <v>2</v>
      </c>
    </row>
    <row r="10" spans="1:12" s="317" customFormat="1" ht="11.1" customHeight="1" thickBot="1" x14ac:dyDescent="0.3">
      <c r="A10" s="314" t="s">
        <v>7</v>
      </c>
      <c r="B10" s="315">
        <v>40</v>
      </c>
      <c r="C10" s="314">
        <v>6</v>
      </c>
      <c r="D10" s="314">
        <v>11</v>
      </c>
      <c r="E10" s="314">
        <v>10</v>
      </c>
      <c r="F10" s="314">
        <v>4</v>
      </c>
      <c r="G10" s="318">
        <v>44</v>
      </c>
      <c r="H10" s="314">
        <v>25</v>
      </c>
      <c r="I10" s="319">
        <v>25</v>
      </c>
      <c r="J10" s="314">
        <v>25</v>
      </c>
      <c r="K10" s="314">
        <v>18</v>
      </c>
      <c r="L10" s="314">
        <v>15</v>
      </c>
    </row>
    <row r="11" spans="1:12" s="317" customFormat="1" ht="11.1" customHeight="1" thickBot="1" x14ac:dyDescent="0.3">
      <c r="A11" s="314" t="s">
        <v>186</v>
      </c>
      <c r="B11" s="315"/>
      <c r="C11" s="314"/>
      <c r="D11" s="314"/>
      <c r="E11" s="314"/>
      <c r="F11" s="314"/>
      <c r="G11" s="318"/>
      <c r="H11" s="314"/>
      <c r="I11" s="319"/>
      <c r="J11" s="314"/>
      <c r="K11" s="314"/>
      <c r="L11" s="314">
        <v>2</v>
      </c>
    </row>
    <row r="12" spans="1:12" s="317" customFormat="1" ht="11.1" customHeight="1" thickBot="1" x14ac:dyDescent="0.3">
      <c r="A12" s="314" t="s">
        <v>187</v>
      </c>
      <c r="B12" s="315">
        <v>161</v>
      </c>
      <c r="C12" s="314">
        <v>3</v>
      </c>
      <c r="D12" s="314">
        <v>8</v>
      </c>
      <c r="E12" s="314">
        <v>5</v>
      </c>
      <c r="F12" s="314">
        <v>4</v>
      </c>
      <c r="G12" s="318">
        <v>4</v>
      </c>
      <c r="H12" s="314">
        <v>4</v>
      </c>
      <c r="I12" s="319">
        <v>5</v>
      </c>
      <c r="J12" s="314">
        <v>10</v>
      </c>
      <c r="K12" s="314">
        <v>2</v>
      </c>
      <c r="L12" s="314">
        <v>7</v>
      </c>
    </row>
    <row r="13" spans="1:12" s="317" customFormat="1" ht="11.1" customHeight="1" thickBot="1" x14ac:dyDescent="0.3">
      <c r="A13" s="314" t="s">
        <v>188</v>
      </c>
      <c r="B13" s="315">
        <v>218</v>
      </c>
      <c r="C13" s="314"/>
      <c r="D13" s="314">
        <v>7</v>
      </c>
      <c r="E13" s="314">
        <v>4</v>
      </c>
      <c r="F13" s="314">
        <v>2</v>
      </c>
      <c r="G13" s="318">
        <v>6</v>
      </c>
      <c r="H13" s="314"/>
      <c r="I13" s="319"/>
      <c r="J13" s="314"/>
      <c r="K13" s="314"/>
      <c r="L13" s="314">
        <v>1</v>
      </c>
    </row>
    <row r="14" spans="1:12" s="317" customFormat="1" ht="11.1" customHeight="1" thickBot="1" x14ac:dyDescent="0.3">
      <c r="A14" s="314" t="s">
        <v>189</v>
      </c>
      <c r="B14" s="315">
        <v>161</v>
      </c>
      <c r="C14" s="314">
        <v>20</v>
      </c>
      <c r="D14" s="314">
        <v>6</v>
      </c>
      <c r="E14" s="314">
        <v>4</v>
      </c>
      <c r="F14" s="314">
        <v>10</v>
      </c>
      <c r="G14" s="318">
        <v>22</v>
      </c>
      <c r="H14" s="314">
        <v>10</v>
      </c>
      <c r="I14" s="319">
        <v>10</v>
      </c>
      <c r="J14" s="314">
        <v>14</v>
      </c>
      <c r="K14" s="314">
        <v>11</v>
      </c>
      <c r="L14" s="314">
        <v>16</v>
      </c>
    </row>
    <row r="15" spans="1:12" s="317" customFormat="1" ht="11.1" customHeight="1" thickBot="1" x14ac:dyDescent="0.3">
      <c r="A15" s="314" t="s">
        <v>190</v>
      </c>
      <c r="B15" s="315"/>
      <c r="C15" s="314"/>
      <c r="D15" s="314">
        <v>6</v>
      </c>
      <c r="E15" s="314">
        <v>4</v>
      </c>
      <c r="F15" s="314">
        <v>2</v>
      </c>
      <c r="G15" s="318">
        <v>11</v>
      </c>
      <c r="H15" s="314"/>
      <c r="I15" s="319"/>
      <c r="J15" s="314"/>
      <c r="K15" s="314"/>
      <c r="L15" s="314">
        <v>16</v>
      </c>
    </row>
    <row r="16" spans="1:12" s="317" customFormat="1" ht="11.1" customHeight="1" thickBot="1" x14ac:dyDescent="0.3">
      <c r="A16" s="314" t="s">
        <v>191</v>
      </c>
      <c r="B16" s="315"/>
      <c r="C16" s="314"/>
      <c r="D16" s="314"/>
      <c r="E16" s="314"/>
      <c r="F16" s="314"/>
      <c r="G16" s="318"/>
      <c r="H16" s="314"/>
      <c r="I16" s="319"/>
      <c r="J16" s="314"/>
      <c r="K16" s="314"/>
      <c r="L16" s="314">
        <v>1</v>
      </c>
    </row>
    <row r="17" spans="1:12" s="317" customFormat="1" ht="11.1" customHeight="1" thickBot="1" x14ac:dyDescent="0.3">
      <c r="A17" s="314" t="s">
        <v>192</v>
      </c>
      <c r="B17" s="315"/>
      <c r="C17" s="314"/>
      <c r="D17" s="314"/>
      <c r="E17" s="314"/>
      <c r="F17" s="314">
        <v>2</v>
      </c>
      <c r="G17" s="318"/>
      <c r="H17" s="314"/>
      <c r="I17" s="319"/>
      <c r="J17" s="314"/>
      <c r="K17" s="314"/>
      <c r="L17" s="314"/>
    </row>
    <row r="18" spans="1:12" s="317" customFormat="1" ht="11.1" customHeight="1" thickBot="1" x14ac:dyDescent="0.3">
      <c r="A18" s="314" t="s">
        <v>193</v>
      </c>
      <c r="B18" s="315"/>
      <c r="C18" s="314"/>
      <c r="D18" s="314"/>
      <c r="E18" s="314"/>
      <c r="F18" s="314"/>
      <c r="G18" s="318"/>
      <c r="H18" s="314"/>
      <c r="I18" s="319"/>
      <c r="J18" s="314"/>
      <c r="K18" s="314"/>
      <c r="L18" s="314"/>
    </row>
    <row r="19" spans="1:12" s="317" customFormat="1" ht="11.1" customHeight="1" thickBot="1" x14ac:dyDescent="0.3">
      <c r="A19" s="314" t="s">
        <v>194</v>
      </c>
      <c r="B19" s="315"/>
      <c r="C19" s="314"/>
      <c r="D19" s="314"/>
      <c r="E19" s="314"/>
      <c r="F19" s="314"/>
      <c r="G19" s="318"/>
      <c r="H19" s="314"/>
      <c r="I19" s="319"/>
      <c r="J19" s="314"/>
      <c r="K19" s="314"/>
      <c r="L19" s="314">
        <v>1</v>
      </c>
    </row>
    <row r="20" spans="1:12" s="317" customFormat="1" ht="11.1" customHeight="1" thickBot="1" x14ac:dyDescent="0.3">
      <c r="A20" s="314" t="s">
        <v>195</v>
      </c>
      <c r="B20" s="315">
        <v>2</v>
      </c>
      <c r="C20" s="314">
        <v>1</v>
      </c>
      <c r="D20" s="314"/>
      <c r="E20" s="314">
        <v>2</v>
      </c>
      <c r="F20" s="314">
        <v>1</v>
      </c>
      <c r="G20" s="318">
        <v>2</v>
      </c>
      <c r="H20" s="314">
        <v>2</v>
      </c>
      <c r="I20" s="319">
        <v>2</v>
      </c>
      <c r="J20" s="314">
        <v>1</v>
      </c>
      <c r="K20" s="314"/>
      <c r="L20" s="314">
        <v>3</v>
      </c>
    </row>
    <row r="21" spans="1:12" s="317" customFormat="1" ht="11.1" customHeight="1" thickBot="1" x14ac:dyDescent="0.3">
      <c r="A21" s="314" t="s">
        <v>196</v>
      </c>
      <c r="B21" s="315"/>
      <c r="C21" s="314"/>
      <c r="D21" s="314"/>
      <c r="E21" s="314"/>
      <c r="F21" s="314">
        <v>4</v>
      </c>
      <c r="G21" s="318"/>
      <c r="H21" s="314"/>
      <c r="I21" s="319"/>
      <c r="J21" s="314"/>
      <c r="K21" s="314"/>
      <c r="L21" s="314"/>
    </row>
    <row r="22" spans="1:12" s="317" customFormat="1" ht="11.1" customHeight="1" thickBot="1" x14ac:dyDescent="0.3">
      <c r="A22" s="314" t="s">
        <v>197</v>
      </c>
      <c r="B22" s="315"/>
      <c r="C22" s="314"/>
      <c r="D22" s="314"/>
      <c r="E22" s="314"/>
      <c r="F22" s="314"/>
      <c r="G22" s="318"/>
      <c r="H22" s="314">
        <v>1</v>
      </c>
      <c r="I22" s="319">
        <v>1</v>
      </c>
      <c r="J22" s="314"/>
      <c r="K22" s="314"/>
      <c r="L22" s="314"/>
    </row>
    <row r="23" spans="1:12" s="317" customFormat="1" ht="11.1" customHeight="1" thickBot="1" x14ac:dyDescent="0.3">
      <c r="A23" s="314" t="s">
        <v>5</v>
      </c>
      <c r="B23" s="315">
        <v>1</v>
      </c>
      <c r="C23" s="314"/>
      <c r="D23" s="314"/>
      <c r="E23" s="314"/>
      <c r="F23" s="314"/>
      <c r="G23" s="318"/>
      <c r="H23" s="314">
        <v>3</v>
      </c>
      <c r="I23" s="319">
        <v>3</v>
      </c>
      <c r="J23" s="314">
        <v>2</v>
      </c>
      <c r="K23" s="314"/>
      <c r="L23" s="314"/>
    </row>
    <row r="24" spans="1:12" s="317" customFormat="1" ht="11.1" customHeight="1" thickBot="1" x14ac:dyDescent="0.3">
      <c r="A24" s="314" t="s">
        <v>9</v>
      </c>
      <c r="B24" s="315"/>
      <c r="C24" s="314"/>
      <c r="D24" s="314"/>
      <c r="E24" s="314"/>
      <c r="F24" s="314"/>
      <c r="G24" s="318"/>
      <c r="H24" s="314"/>
      <c r="I24" s="319"/>
      <c r="J24" s="314"/>
      <c r="K24" s="314"/>
      <c r="L24" s="314"/>
    </row>
    <row r="25" spans="1:12" s="317" customFormat="1" ht="11.1" customHeight="1" thickBot="1" x14ac:dyDescent="0.3">
      <c r="A25" s="314" t="s">
        <v>198</v>
      </c>
      <c r="B25" s="315"/>
      <c r="C25" s="314"/>
      <c r="D25" s="314"/>
      <c r="E25" s="314"/>
      <c r="F25" s="314">
        <v>1</v>
      </c>
      <c r="G25" s="318"/>
      <c r="H25" s="314"/>
      <c r="I25" s="319"/>
      <c r="J25" s="314"/>
      <c r="K25" s="314"/>
      <c r="L25" s="314"/>
    </row>
    <row r="26" spans="1:12" s="317" customFormat="1" ht="11.1" customHeight="1" thickBot="1" x14ac:dyDescent="0.3">
      <c r="A26" s="314" t="s">
        <v>8</v>
      </c>
      <c r="B26" s="315"/>
      <c r="C26" s="314"/>
      <c r="D26" s="314"/>
      <c r="E26" s="314"/>
      <c r="F26" s="314">
        <v>1</v>
      </c>
      <c r="G26" s="318">
        <v>1</v>
      </c>
      <c r="H26" s="314">
        <v>2</v>
      </c>
      <c r="I26" s="319">
        <v>2</v>
      </c>
      <c r="J26" s="314"/>
      <c r="K26" s="314"/>
      <c r="L26" s="314">
        <v>1</v>
      </c>
    </row>
    <row r="27" spans="1:12" s="317" customFormat="1" ht="11.1" customHeight="1" thickBot="1" x14ac:dyDescent="0.3">
      <c r="A27" s="314" t="s">
        <v>199</v>
      </c>
      <c r="B27" s="315"/>
      <c r="C27" s="314"/>
      <c r="D27" s="314"/>
      <c r="E27" s="314"/>
      <c r="F27" s="314"/>
      <c r="G27" s="318"/>
      <c r="H27" s="314">
        <v>1</v>
      </c>
      <c r="I27" s="319">
        <v>1</v>
      </c>
      <c r="J27" s="314"/>
      <c r="K27" s="314"/>
      <c r="L27" s="314"/>
    </row>
    <row r="28" spans="1:12" s="317" customFormat="1" ht="11.1" customHeight="1" thickBot="1" x14ac:dyDescent="0.3">
      <c r="A28" s="314" t="s">
        <v>200</v>
      </c>
      <c r="B28" s="315">
        <v>4</v>
      </c>
      <c r="C28" s="314">
        <v>3</v>
      </c>
      <c r="D28" s="314">
        <v>1</v>
      </c>
      <c r="E28" s="314">
        <v>1</v>
      </c>
      <c r="F28" s="314">
        <v>3</v>
      </c>
      <c r="G28" s="318">
        <v>2</v>
      </c>
      <c r="H28" s="314">
        <v>2</v>
      </c>
      <c r="I28" s="319">
        <v>2</v>
      </c>
      <c r="J28" s="314">
        <v>3</v>
      </c>
      <c r="K28" s="314">
        <v>1</v>
      </c>
      <c r="L28" s="314">
        <v>2</v>
      </c>
    </row>
    <row r="29" spans="1:12" s="317" customFormat="1" ht="11.1" customHeight="1" thickBot="1" x14ac:dyDescent="0.3">
      <c r="A29" s="314" t="s">
        <v>201</v>
      </c>
      <c r="B29" s="315">
        <v>38</v>
      </c>
      <c r="C29" s="314">
        <v>8</v>
      </c>
      <c r="D29" s="314">
        <v>7</v>
      </c>
      <c r="E29" s="314">
        <v>8</v>
      </c>
      <c r="F29" s="314">
        <v>3</v>
      </c>
      <c r="G29" s="318">
        <v>11</v>
      </c>
      <c r="H29" s="314">
        <v>10</v>
      </c>
      <c r="I29" s="319">
        <v>21</v>
      </c>
      <c r="J29" s="314">
        <v>11</v>
      </c>
      <c r="K29" s="314">
        <v>7</v>
      </c>
      <c r="L29" s="314">
        <v>6</v>
      </c>
    </row>
    <row r="30" spans="1:12" s="317" customFormat="1" ht="11.1" customHeight="1" thickBot="1" x14ac:dyDescent="0.3">
      <c r="A30" s="314" t="s">
        <v>202</v>
      </c>
      <c r="B30" s="315">
        <v>6</v>
      </c>
      <c r="C30" s="314">
        <v>3</v>
      </c>
      <c r="D30" s="314">
        <v>2</v>
      </c>
      <c r="E30" s="314">
        <v>2</v>
      </c>
      <c r="F30" s="314">
        <v>2</v>
      </c>
      <c r="G30" s="318">
        <v>4</v>
      </c>
      <c r="H30" s="314">
        <v>3</v>
      </c>
      <c r="I30" s="319">
        <v>3</v>
      </c>
      <c r="J30" s="314">
        <v>6</v>
      </c>
      <c r="K30" s="314">
        <v>1</v>
      </c>
      <c r="L30" s="314">
        <v>3</v>
      </c>
    </row>
    <row r="31" spans="1:12" s="317" customFormat="1" ht="11.1" customHeight="1" thickBot="1" x14ac:dyDescent="0.3">
      <c r="A31" s="314" t="s">
        <v>6</v>
      </c>
      <c r="B31" s="315">
        <v>6</v>
      </c>
      <c r="C31" s="314">
        <v>3</v>
      </c>
      <c r="D31" s="314">
        <v>2</v>
      </c>
      <c r="E31" s="314">
        <v>2</v>
      </c>
      <c r="F31" s="314"/>
      <c r="G31" s="318">
        <v>4</v>
      </c>
      <c r="H31" s="314">
        <v>2</v>
      </c>
      <c r="I31" s="319">
        <v>8</v>
      </c>
      <c r="J31" s="314">
        <v>6</v>
      </c>
      <c r="K31" s="314">
        <v>4</v>
      </c>
      <c r="L31" s="314">
        <v>3</v>
      </c>
    </row>
    <row r="32" spans="1:12" s="317" customFormat="1" ht="11.1" customHeight="1" thickBot="1" x14ac:dyDescent="0.3">
      <c r="A32" s="314" t="s">
        <v>3</v>
      </c>
      <c r="B32" s="315"/>
      <c r="C32" s="314">
        <v>1</v>
      </c>
      <c r="D32" s="314">
        <v>1</v>
      </c>
      <c r="E32" s="314"/>
      <c r="F32" s="314">
        <v>2</v>
      </c>
      <c r="G32" s="318"/>
      <c r="H32" s="314">
        <v>1</v>
      </c>
      <c r="I32" s="319">
        <v>2</v>
      </c>
      <c r="J32" s="314"/>
      <c r="K32" s="314">
        <v>1</v>
      </c>
      <c r="L32" s="314">
        <v>1</v>
      </c>
    </row>
    <row r="33" spans="1:12" s="317" customFormat="1" ht="11.1" customHeight="1" thickBot="1" x14ac:dyDescent="0.3">
      <c r="A33" s="314" t="s">
        <v>203</v>
      </c>
      <c r="B33" s="315">
        <v>6</v>
      </c>
      <c r="C33" s="314">
        <v>3</v>
      </c>
      <c r="D33" s="314">
        <v>4</v>
      </c>
      <c r="E33" s="314">
        <v>2</v>
      </c>
      <c r="F33" s="314">
        <v>2</v>
      </c>
      <c r="G33" s="318">
        <v>6</v>
      </c>
      <c r="H33" s="314">
        <v>3</v>
      </c>
      <c r="I33" s="319">
        <v>6</v>
      </c>
      <c r="J33" s="314">
        <v>9</v>
      </c>
      <c r="K33" s="314"/>
      <c r="L33" s="314">
        <v>2</v>
      </c>
    </row>
    <row r="34" spans="1:12" s="317" customFormat="1" ht="11.1" customHeight="1" thickBot="1" x14ac:dyDescent="0.3">
      <c r="A34" s="314" t="s">
        <v>204</v>
      </c>
      <c r="B34" s="315">
        <v>6</v>
      </c>
      <c r="C34" s="314">
        <v>3</v>
      </c>
      <c r="D34" s="314">
        <v>2</v>
      </c>
      <c r="E34" s="314"/>
      <c r="F34" s="314">
        <v>4</v>
      </c>
      <c r="G34" s="318">
        <v>5</v>
      </c>
      <c r="H34" s="314">
        <v>4</v>
      </c>
      <c r="I34" s="319">
        <v>8</v>
      </c>
      <c r="J34" s="314">
        <v>12</v>
      </c>
      <c r="K34" s="314">
        <v>4</v>
      </c>
      <c r="L34" s="314">
        <v>3</v>
      </c>
    </row>
    <row r="35" spans="1:12" s="317" customFormat="1" ht="11.1" customHeight="1" thickBot="1" x14ac:dyDescent="0.3">
      <c r="A35" s="314" t="s">
        <v>4</v>
      </c>
      <c r="B35" s="315">
        <v>3</v>
      </c>
      <c r="C35" s="314">
        <v>1</v>
      </c>
      <c r="D35" s="314">
        <v>2</v>
      </c>
      <c r="E35" s="314">
        <v>2</v>
      </c>
      <c r="F35" s="314"/>
      <c r="G35" s="318">
        <v>4</v>
      </c>
      <c r="H35" s="314">
        <v>2</v>
      </c>
      <c r="I35" s="319">
        <v>3</v>
      </c>
      <c r="J35" s="314">
        <v>3</v>
      </c>
      <c r="K35" s="314"/>
      <c r="L35" s="314">
        <v>2</v>
      </c>
    </row>
    <row r="36" spans="1:12" s="317" customFormat="1" ht="11.1" customHeight="1" thickBot="1" x14ac:dyDescent="0.3">
      <c r="A36" s="314" t="s">
        <v>205</v>
      </c>
      <c r="B36" s="315">
        <v>6</v>
      </c>
      <c r="C36" s="314">
        <v>3</v>
      </c>
      <c r="D36" s="314">
        <v>2</v>
      </c>
      <c r="E36" s="314">
        <v>2</v>
      </c>
      <c r="F36" s="314"/>
      <c r="G36" s="318"/>
      <c r="H36" s="314"/>
      <c r="I36" s="319">
        <v>8</v>
      </c>
      <c r="J36" s="314">
        <v>12</v>
      </c>
      <c r="K36" s="314">
        <v>4</v>
      </c>
      <c r="L36" s="314">
        <v>3</v>
      </c>
    </row>
    <row r="37" spans="1:12" s="317" customFormat="1" ht="11.1" customHeight="1" thickBot="1" x14ac:dyDescent="0.3">
      <c r="A37" s="314" t="s">
        <v>206</v>
      </c>
      <c r="B37" s="315">
        <v>6</v>
      </c>
      <c r="C37" s="314">
        <v>2</v>
      </c>
      <c r="D37" s="314">
        <v>2</v>
      </c>
      <c r="E37" s="314">
        <v>2</v>
      </c>
      <c r="F37" s="314"/>
      <c r="G37" s="318">
        <v>6</v>
      </c>
      <c r="H37" s="314">
        <v>2</v>
      </c>
      <c r="I37" s="319">
        <v>3</v>
      </c>
      <c r="J37" s="314"/>
      <c r="K37" s="314"/>
      <c r="L37" s="314">
        <v>3</v>
      </c>
    </row>
    <row r="38" spans="1:12" s="317" customFormat="1" ht="11.1" customHeight="1" thickBot="1" x14ac:dyDescent="0.3">
      <c r="A38" s="314" t="s">
        <v>207</v>
      </c>
      <c r="B38" s="315">
        <v>6</v>
      </c>
      <c r="C38" s="314">
        <v>2</v>
      </c>
      <c r="D38" s="314">
        <v>1</v>
      </c>
      <c r="E38" s="314">
        <v>2</v>
      </c>
      <c r="F38" s="314"/>
      <c r="G38" s="318">
        <v>6</v>
      </c>
      <c r="H38" s="314">
        <v>8</v>
      </c>
      <c r="I38" s="319">
        <v>6</v>
      </c>
      <c r="J38" s="314"/>
      <c r="K38" s="314"/>
      <c r="L38" s="314">
        <v>3</v>
      </c>
    </row>
    <row r="39" spans="1:12" s="317" customFormat="1" ht="11.1" customHeight="1" thickBot="1" x14ac:dyDescent="0.3">
      <c r="A39" s="314" t="s">
        <v>208</v>
      </c>
      <c r="B39" s="315">
        <v>6</v>
      </c>
      <c r="C39" s="314">
        <v>2</v>
      </c>
      <c r="D39" s="314">
        <v>1</v>
      </c>
      <c r="E39" s="314">
        <v>2</v>
      </c>
      <c r="F39" s="314"/>
      <c r="G39" s="318">
        <v>6</v>
      </c>
      <c r="H39" s="314">
        <v>1</v>
      </c>
      <c r="I39" s="319">
        <v>8</v>
      </c>
      <c r="J39" s="314"/>
      <c r="K39" s="314"/>
      <c r="L39" s="314">
        <v>3</v>
      </c>
    </row>
    <row r="40" spans="1:12" s="317" customFormat="1" ht="11.1" customHeight="1" x14ac:dyDescent="0.25">
      <c r="C40" s="320"/>
      <c r="D40" s="321" t="s">
        <v>126</v>
      </c>
      <c r="F40" s="320"/>
      <c r="G40" s="320"/>
      <c r="H40" s="320"/>
    </row>
    <row r="41" spans="1:12" s="317" customFormat="1" ht="11.1" customHeight="1" x14ac:dyDescent="0.25">
      <c r="C41" s="320"/>
      <c r="D41" s="26" t="s">
        <v>358</v>
      </c>
      <c r="F41" s="320"/>
      <c r="G41" s="320"/>
      <c r="H41" s="320"/>
    </row>
    <row r="42" spans="1:12" s="317" customFormat="1" ht="11.1" customHeight="1" x14ac:dyDescent="0.25">
      <c r="C42" s="320"/>
      <c r="D42" s="321"/>
      <c r="E42" s="322"/>
      <c r="F42" s="320"/>
      <c r="G42" s="320"/>
      <c r="H42" s="320"/>
    </row>
    <row r="43" spans="1:12" x14ac:dyDescent="0.25">
      <c r="D43" s="26"/>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P28" sqref="P28"/>
    </sheetView>
  </sheetViews>
  <sheetFormatPr defaultRowHeight="15" x14ac:dyDescent="0.25"/>
  <cols>
    <col min="1" max="1" width="6.28515625" customWidth="1"/>
    <col min="2" max="2" width="8.42578125" customWidth="1"/>
    <col min="4" max="4" width="12.42578125" customWidth="1"/>
    <col min="6" max="6" width="6.42578125" customWidth="1"/>
    <col min="7" max="7" width="9" customWidth="1"/>
    <col min="8" max="8" width="8.42578125" customWidth="1"/>
    <col min="9" max="9" width="13.140625" customWidth="1"/>
    <col min="10" max="10" width="5" customWidth="1"/>
  </cols>
  <sheetData>
    <row r="1" spans="1:11" ht="18.75" x14ac:dyDescent="0.25">
      <c r="A1" s="8"/>
      <c r="H1" s="357" t="s">
        <v>80</v>
      </c>
      <c r="I1" s="358"/>
    </row>
    <row r="2" spans="1:11" ht="15.75" x14ac:dyDescent="0.25">
      <c r="A2" s="8" t="s">
        <v>376</v>
      </c>
      <c r="I2" s="355"/>
      <c r="J2" s="355"/>
      <c r="K2" s="355"/>
    </row>
    <row r="3" spans="1:11" ht="15.75" x14ac:dyDescent="0.25">
      <c r="A3" s="8" t="s">
        <v>166</v>
      </c>
    </row>
    <row r="4" spans="1:11" ht="15.75" x14ac:dyDescent="0.25">
      <c r="A4" s="13"/>
    </row>
    <row r="5" spans="1:11" ht="18" x14ac:dyDescent="0.25">
      <c r="A5" s="365" t="s">
        <v>79</v>
      </c>
      <c r="B5" s="365"/>
      <c r="C5" s="365"/>
      <c r="D5" s="365"/>
      <c r="E5" s="365"/>
      <c r="F5" s="365"/>
      <c r="G5" s="365"/>
      <c r="H5" s="365"/>
      <c r="I5" s="365"/>
      <c r="J5" s="365"/>
    </row>
    <row r="6" spans="1:11" ht="15.75" x14ac:dyDescent="0.25">
      <c r="A6" s="364" t="s">
        <v>78</v>
      </c>
      <c r="B6" s="364"/>
      <c r="C6" s="364"/>
      <c r="D6" s="364"/>
      <c r="E6" s="364"/>
      <c r="F6" s="364"/>
      <c r="G6" s="364"/>
      <c r="H6" s="364"/>
      <c r="I6" s="364"/>
      <c r="J6" s="364"/>
    </row>
    <row r="7" spans="1:11" ht="15.75" x14ac:dyDescent="0.25">
      <c r="A7" s="364" t="s">
        <v>77</v>
      </c>
      <c r="B7" s="364"/>
      <c r="C7" s="364"/>
      <c r="D7" s="364"/>
      <c r="E7" s="364"/>
      <c r="F7" s="364"/>
      <c r="G7" s="364"/>
      <c r="H7" s="364"/>
      <c r="I7" s="364"/>
      <c r="J7" s="364"/>
    </row>
    <row r="8" spans="1:11" ht="15.75" x14ac:dyDescent="0.25">
      <c r="A8" s="12"/>
    </row>
    <row r="9" spans="1:11" ht="13.5" customHeight="1" x14ac:dyDescent="0.25">
      <c r="A9" s="12"/>
    </row>
    <row r="10" spans="1:11" ht="19.5" customHeight="1" x14ac:dyDescent="0.25">
      <c r="A10" s="12"/>
    </row>
    <row r="11" spans="1:11" ht="40.5" customHeight="1" x14ac:dyDescent="0.25">
      <c r="A11" s="362" t="s">
        <v>76</v>
      </c>
      <c r="B11" s="362"/>
      <c r="C11" s="362"/>
      <c r="D11" s="362"/>
      <c r="E11" s="362"/>
      <c r="F11" s="362"/>
      <c r="G11" s="362"/>
      <c r="H11" s="362"/>
      <c r="I11" s="362"/>
      <c r="J11" s="362"/>
    </row>
    <row r="12" spans="1:11" ht="15.75" x14ac:dyDescent="0.25">
      <c r="A12" s="9"/>
    </row>
    <row r="13" spans="1:11" ht="15.75" x14ac:dyDescent="0.25">
      <c r="A13" s="11" t="s">
        <v>75</v>
      </c>
    </row>
    <row r="14" spans="1:11" ht="15.75" x14ac:dyDescent="0.25">
      <c r="A14" s="366" t="s">
        <v>339</v>
      </c>
      <c r="B14" s="366"/>
      <c r="C14" s="366"/>
      <c r="D14" s="366"/>
      <c r="E14" s="366"/>
      <c r="F14" s="366"/>
      <c r="G14" s="366"/>
      <c r="H14" s="366"/>
      <c r="I14" s="366"/>
      <c r="J14" s="366"/>
      <c r="K14" s="366"/>
    </row>
    <row r="15" spans="1:11" ht="15.75" x14ac:dyDescent="0.25">
      <c r="A15" s="9"/>
    </row>
    <row r="16" spans="1:11" ht="15.75" x14ac:dyDescent="0.25">
      <c r="A16" s="9"/>
    </row>
    <row r="17" spans="1:12" ht="15.75" x14ac:dyDescent="0.25">
      <c r="A17" s="359" t="s">
        <v>74</v>
      </c>
      <c r="B17" s="359"/>
      <c r="C17" s="359"/>
      <c r="D17" s="359"/>
      <c r="E17" s="359"/>
      <c r="F17" s="359"/>
      <c r="G17" s="359"/>
      <c r="H17" s="359"/>
      <c r="I17" s="359"/>
      <c r="J17" s="359"/>
      <c r="K17" s="359"/>
      <c r="L17" s="359"/>
    </row>
    <row r="18" spans="1:12" ht="15.75" x14ac:dyDescent="0.25">
      <c r="A18" s="8"/>
    </row>
    <row r="19" spans="1:12" ht="15.75" x14ac:dyDescent="0.25">
      <c r="A19" s="10"/>
    </row>
    <row r="20" spans="1:12" ht="15.75" x14ac:dyDescent="0.25">
      <c r="A20" s="9" t="s">
        <v>73</v>
      </c>
    </row>
    <row r="21" spans="1:12" ht="15.75" x14ac:dyDescent="0.25">
      <c r="A21" s="8"/>
    </row>
    <row r="22" spans="1:12" ht="15.75" x14ac:dyDescent="0.25">
      <c r="A22" s="9" t="s">
        <v>72</v>
      </c>
    </row>
    <row r="23" spans="1:12" ht="15.75" x14ac:dyDescent="0.25">
      <c r="A23" s="8"/>
    </row>
    <row r="24" spans="1:12" ht="15.75" x14ac:dyDescent="0.25">
      <c r="A24" s="8" t="s">
        <v>71</v>
      </c>
    </row>
    <row r="25" spans="1:12" ht="15.75" x14ac:dyDescent="0.25">
      <c r="A25" s="366" t="s">
        <v>70</v>
      </c>
      <c r="B25" s="366"/>
      <c r="C25" s="366"/>
      <c r="D25" s="366"/>
      <c r="E25" s="366"/>
      <c r="F25" s="366"/>
      <c r="G25" s="366"/>
      <c r="H25" s="366"/>
      <c r="I25" s="366"/>
      <c r="J25" s="366"/>
      <c r="K25" s="366"/>
    </row>
    <row r="26" spans="1:12" ht="15.75" x14ac:dyDescent="0.25">
      <c r="A26" s="366" t="s">
        <v>69</v>
      </c>
      <c r="B26" s="366"/>
      <c r="C26" s="366"/>
      <c r="D26" s="366"/>
      <c r="E26" s="366"/>
      <c r="F26" s="366"/>
      <c r="G26" s="366"/>
      <c r="H26" s="366"/>
      <c r="I26" s="366"/>
      <c r="J26" s="366"/>
      <c r="K26" s="366"/>
    </row>
    <row r="27" spans="1:12" ht="15.75" x14ac:dyDescent="0.25">
      <c r="A27" s="9"/>
    </row>
    <row r="28" spans="1:12" ht="30" customHeight="1" x14ac:dyDescent="0.25">
      <c r="A28" s="363" t="s">
        <v>377</v>
      </c>
      <c r="B28" s="363"/>
      <c r="C28" s="363"/>
      <c r="D28" s="363"/>
      <c r="E28" s="363"/>
      <c r="F28" s="363"/>
      <c r="G28" s="363"/>
      <c r="H28" s="363"/>
      <c r="I28" s="363"/>
      <c r="J28" s="363"/>
    </row>
    <row r="29" spans="1:12" ht="15.75" x14ac:dyDescent="0.25">
      <c r="A29" s="8"/>
    </row>
    <row r="30" spans="1:12" ht="15.75" x14ac:dyDescent="0.25">
      <c r="A30" s="8"/>
    </row>
    <row r="31" spans="1:12" ht="15.75" x14ac:dyDescent="0.25">
      <c r="A31" s="8"/>
    </row>
    <row r="32" spans="1:12" ht="15.75" x14ac:dyDescent="0.25">
      <c r="A32" s="8"/>
    </row>
    <row r="33" spans="1:10" ht="15.75" x14ac:dyDescent="0.25">
      <c r="A33" s="8"/>
    </row>
    <row r="34" spans="1:10" ht="15.75" x14ac:dyDescent="0.25">
      <c r="A34" s="361" t="s">
        <v>99</v>
      </c>
      <c r="B34" s="361"/>
      <c r="C34" s="361"/>
      <c r="D34" s="361"/>
      <c r="E34" s="361"/>
      <c r="F34" s="361"/>
      <c r="G34" s="361"/>
      <c r="H34" s="361"/>
      <c r="I34" s="361"/>
      <c r="J34" s="361"/>
    </row>
    <row r="35" spans="1:10" ht="15.75" x14ac:dyDescent="0.25">
      <c r="A35" s="360" t="s">
        <v>68</v>
      </c>
      <c r="B35" s="360"/>
      <c r="C35" s="360"/>
      <c r="D35" s="360"/>
      <c r="E35" s="360"/>
      <c r="F35" s="360"/>
      <c r="G35" s="360"/>
      <c r="H35" s="360"/>
      <c r="I35" s="360"/>
      <c r="J35" s="360"/>
    </row>
    <row r="36" spans="1:10" ht="15.75" x14ac:dyDescent="0.25">
      <c r="A36" s="8"/>
    </row>
    <row r="37" spans="1:10" ht="15.75" x14ac:dyDescent="0.25">
      <c r="A37" s="359" t="s">
        <v>67</v>
      </c>
      <c r="B37" s="359"/>
      <c r="C37" s="359"/>
      <c r="D37" s="359"/>
      <c r="E37" s="359"/>
      <c r="F37" s="359"/>
      <c r="G37" s="359"/>
      <c r="H37" s="359"/>
      <c r="I37" s="359"/>
      <c r="J37" s="359"/>
    </row>
    <row r="38" spans="1:10" ht="15.75" x14ac:dyDescent="0.25">
      <c r="A38" s="359" t="s">
        <v>66</v>
      </c>
      <c r="B38" s="359"/>
      <c r="C38" s="359"/>
      <c r="D38" s="359"/>
      <c r="E38" s="359"/>
      <c r="F38" s="359"/>
      <c r="G38" s="359"/>
      <c r="H38" s="359"/>
      <c r="I38" s="359"/>
      <c r="J38" s="359"/>
    </row>
    <row r="39" spans="1:10" ht="15.75" x14ac:dyDescent="0.25">
      <c r="A39" s="7" t="s">
        <v>65</v>
      </c>
    </row>
  </sheetData>
  <mergeCells count="15">
    <mergeCell ref="I2:K2"/>
    <mergeCell ref="H1:I1"/>
    <mergeCell ref="A38:J38"/>
    <mergeCell ref="A35:J35"/>
    <mergeCell ref="A34:J34"/>
    <mergeCell ref="A37:J37"/>
    <mergeCell ref="A11:J11"/>
    <mergeCell ref="A28:J28"/>
    <mergeCell ref="A7:J7"/>
    <mergeCell ref="A6:J6"/>
    <mergeCell ref="A5:J5"/>
    <mergeCell ref="A14:K14"/>
    <mergeCell ref="A17:L17"/>
    <mergeCell ref="A25:K25"/>
    <mergeCell ref="A26:K2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62"/>
  <sheetViews>
    <sheetView zoomScale="90" zoomScaleNormal="90" zoomScaleSheetLayoutView="90" workbookViewId="0">
      <selection activeCell="S65" sqref="S65"/>
    </sheetView>
  </sheetViews>
  <sheetFormatPr defaultColWidth="8.7109375" defaultRowHeight="11.25" x14ac:dyDescent="0.25"/>
  <cols>
    <col min="1" max="1" width="9.5703125" style="71" customWidth="1"/>
    <col min="2" max="2" width="13.7109375" style="71" customWidth="1"/>
    <col min="3" max="3" width="5.140625" style="71" customWidth="1"/>
    <col min="4" max="4" width="5" style="71" customWidth="1"/>
    <col min="5" max="5" width="5.140625" style="71" customWidth="1"/>
    <col min="6" max="6" width="5.28515625" style="71" customWidth="1"/>
    <col min="7" max="7" width="5.140625" style="71" customWidth="1"/>
    <col min="8" max="8" width="4.5703125" style="71" customWidth="1"/>
    <col min="9" max="9" width="4.85546875" style="71" customWidth="1"/>
    <col min="10" max="10" width="3.42578125" style="71" customWidth="1"/>
    <col min="11" max="11" width="6.42578125" style="71" bestFit="1" customWidth="1"/>
    <col min="12" max="12" width="13" style="71" customWidth="1"/>
    <col min="13" max="13" width="9.28515625" style="71" customWidth="1"/>
    <col min="14" max="16384" width="8.7109375" style="71"/>
  </cols>
  <sheetData>
    <row r="1" spans="1:15" s="57" customFormat="1" x14ac:dyDescent="0.25">
      <c r="A1" s="61"/>
      <c r="B1" s="56" t="s">
        <v>123</v>
      </c>
      <c r="C1" s="386" t="s">
        <v>58</v>
      </c>
      <c r="D1" s="387"/>
      <c r="E1" s="387"/>
      <c r="F1" s="387"/>
      <c r="G1" s="387"/>
      <c r="H1" s="387"/>
      <c r="I1" s="387"/>
      <c r="J1" s="387"/>
      <c r="K1" s="387"/>
      <c r="L1" s="387"/>
    </row>
    <row r="2" spans="1:15" x14ac:dyDescent="0.25">
      <c r="A2" s="58"/>
      <c r="B2" s="57"/>
      <c r="C2" s="388" t="s">
        <v>108</v>
      </c>
      <c r="D2" s="388"/>
      <c r="E2" s="388"/>
      <c r="F2" s="388"/>
      <c r="G2" s="388"/>
      <c r="H2" s="388"/>
      <c r="I2" s="388"/>
      <c r="J2" s="388"/>
      <c r="K2" s="388"/>
      <c r="L2" s="388"/>
      <c r="M2" s="58"/>
    </row>
    <row r="3" spans="1:15" ht="12" thickBot="1" x14ac:dyDescent="0.3">
      <c r="A3" s="60"/>
      <c r="B3" s="59"/>
      <c r="C3" s="59"/>
      <c r="D3" s="59"/>
      <c r="E3" s="59"/>
      <c r="F3" s="59"/>
      <c r="G3" s="59"/>
      <c r="H3" s="59"/>
      <c r="I3" s="59"/>
      <c r="J3" s="59"/>
      <c r="K3" s="60"/>
      <c r="L3" s="59"/>
      <c r="M3" s="60"/>
    </row>
    <row r="4" spans="1:15" ht="11.45" customHeight="1" x14ac:dyDescent="0.25">
      <c r="A4" s="398" t="s">
        <v>57</v>
      </c>
      <c r="B4" s="400" t="s">
        <v>56</v>
      </c>
      <c r="C4" s="401"/>
      <c r="D4" s="401"/>
      <c r="E4" s="401"/>
      <c r="F4" s="401"/>
      <c r="G4" s="401"/>
      <c r="H4" s="401"/>
      <c r="I4" s="401"/>
      <c r="J4" s="401"/>
      <c r="K4" s="404" t="s">
        <v>55</v>
      </c>
      <c r="L4" s="406" t="s">
        <v>100</v>
      </c>
      <c r="M4" s="367" t="s">
        <v>54</v>
      </c>
      <c r="N4" s="425" t="s">
        <v>229</v>
      </c>
      <c r="O4" s="427" t="s">
        <v>230</v>
      </c>
    </row>
    <row r="5" spans="1:15" ht="22.5" customHeight="1" thickBot="1" x14ac:dyDescent="0.3">
      <c r="A5" s="399"/>
      <c r="B5" s="402"/>
      <c r="C5" s="403"/>
      <c r="D5" s="403"/>
      <c r="E5" s="403"/>
      <c r="F5" s="403"/>
      <c r="G5" s="403"/>
      <c r="H5" s="403"/>
      <c r="I5" s="403"/>
      <c r="J5" s="403"/>
      <c r="K5" s="405"/>
      <c r="L5" s="407"/>
      <c r="M5" s="368"/>
      <c r="N5" s="426"/>
      <c r="O5" s="428"/>
    </row>
    <row r="6" spans="1:15" ht="12" thickBot="1" x14ac:dyDescent="0.3">
      <c r="A6" s="62" t="s">
        <v>53</v>
      </c>
      <c r="B6" s="400" t="s">
        <v>52</v>
      </c>
      <c r="C6" s="410"/>
      <c r="D6" s="410"/>
      <c r="E6" s="410"/>
      <c r="F6" s="410"/>
      <c r="G6" s="410"/>
      <c r="H6" s="410"/>
      <c r="I6" s="410"/>
      <c r="J6" s="410"/>
      <c r="K6" s="55" t="s">
        <v>19</v>
      </c>
      <c r="L6" s="55">
        <v>3</v>
      </c>
      <c r="M6" s="55">
        <v>4</v>
      </c>
      <c r="N6" s="172">
        <v>5</v>
      </c>
      <c r="O6" s="172">
        <v>6</v>
      </c>
    </row>
    <row r="7" spans="1:15" ht="12.75" customHeight="1" thickBot="1" x14ac:dyDescent="0.3">
      <c r="A7" s="63" t="s">
        <v>52</v>
      </c>
      <c r="B7" s="411" t="s">
        <v>51</v>
      </c>
      <c r="C7" s="412"/>
      <c r="D7" s="412"/>
      <c r="E7" s="412"/>
      <c r="F7" s="412"/>
      <c r="G7" s="412"/>
      <c r="H7" s="412"/>
      <c r="I7" s="412"/>
      <c r="J7" s="412"/>
      <c r="K7" s="162"/>
      <c r="L7" s="163"/>
      <c r="M7" s="211"/>
      <c r="N7" s="235"/>
      <c r="O7" s="235"/>
    </row>
    <row r="8" spans="1:15" ht="12" thickBot="1" x14ac:dyDescent="0.3">
      <c r="A8" s="72" t="s">
        <v>50</v>
      </c>
      <c r="B8" s="73" t="s">
        <v>49</v>
      </c>
      <c r="C8" s="74"/>
      <c r="D8" s="74"/>
      <c r="E8" s="74"/>
      <c r="F8" s="74"/>
      <c r="G8" s="74"/>
      <c r="H8" s="74"/>
      <c r="I8" s="74"/>
      <c r="J8" s="74"/>
      <c r="K8" s="75"/>
      <c r="L8" s="75"/>
      <c r="M8" s="212"/>
      <c r="N8" s="235"/>
      <c r="O8" s="235"/>
    </row>
    <row r="9" spans="1:15" ht="12.75" customHeight="1" thickBot="1" x14ac:dyDescent="0.3">
      <c r="A9" s="72" t="s">
        <v>48</v>
      </c>
      <c r="B9" s="376" t="s">
        <v>47</v>
      </c>
      <c r="C9" s="389"/>
      <c r="D9" s="389"/>
      <c r="E9" s="389"/>
      <c r="F9" s="389"/>
      <c r="G9" s="389"/>
      <c r="H9" s="389"/>
      <c r="I9" s="389"/>
      <c r="J9" s="389"/>
      <c r="K9" s="76"/>
      <c r="L9" s="77"/>
      <c r="M9" s="213"/>
      <c r="N9" s="235"/>
      <c r="O9" s="235"/>
    </row>
    <row r="10" spans="1:15" ht="49.5" customHeight="1" thickBot="1" x14ac:dyDescent="0.3">
      <c r="A10" s="64" t="s">
        <v>46</v>
      </c>
      <c r="B10" s="369" t="s">
        <v>347</v>
      </c>
      <c r="C10" s="370"/>
      <c r="D10" s="370"/>
      <c r="E10" s="370"/>
      <c r="F10" s="370"/>
      <c r="G10" s="370"/>
      <c r="H10" s="370"/>
      <c r="I10" s="370"/>
      <c r="J10" s="371"/>
      <c r="K10" s="78" t="s">
        <v>10</v>
      </c>
      <c r="L10" s="79" t="s">
        <v>1</v>
      </c>
      <c r="M10" s="214">
        <v>21</v>
      </c>
      <c r="N10" s="235"/>
      <c r="O10" s="235"/>
    </row>
    <row r="11" spans="1:15" ht="40.5" customHeight="1" thickBot="1" x14ac:dyDescent="0.3">
      <c r="A11" s="64" t="s">
        <v>133</v>
      </c>
      <c r="B11" s="369" t="s">
        <v>348</v>
      </c>
      <c r="C11" s="370"/>
      <c r="D11" s="370"/>
      <c r="E11" s="370"/>
      <c r="F11" s="370"/>
      <c r="G11" s="370"/>
      <c r="H11" s="370"/>
      <c r="I11" s="370"/>
      <c r="J11" s="370"/>
      <c r="K11" s="78" t="s">
        <v>10</v>
      </c>
      <c r="L11" s="79" t="s">
        <v>20</v>
      </c>
      <c r="M11" s="214">
        <v>10</v>
      </c>
      <c r="N11" s="235"/>
      <c r="O11" s="235"/>
    </row>
    <row r="12" spans="1:15" ht="40.5" customHeight="1" thickBot="1" x14ac:dyDescent="0.3">
      <c r="A12" s="65" t="s">
        <v>167</v>
      </c>
      <c r="B12" s="378" t="s">
        <v>362</v>
      </c>
      <c r="C12" s="379"/>
      <c r="D12" s="379"/>
      <c r="E12" s="379"/>
      <c r="F12" s="379"/>
      <c r="G12" s="379"/>
      <c r="H12" s="379"/>
      <c r="I12" s="379"/>
      <c r="J12" s="379"/>
      <c r="K12" s="80" t="s">
        <v>10</v>
      </c>
      <c r="L12" s="81" t="s">
        <v>127</v>
      </c>
      <c r="M12" s="215">
        <v>10</v>
      </c>
      <c r="N12" s="235"/>
      <c r="O12" s="235"/>
    </row>
    <row r="13" spans="1:15" ht="14.25" customHeight="1" thickBot="1" x14ac:dyDescent="0.3">
      <c r="A13" s="82" t="s">
        <v>45</v>
      </c>
      <c r="B13" s="372" t="s">
        <v>44</v>
      </c>
      <c r="C13" s="373"/>
      <c r="D13" s="373"/>
      <c r="E13" s="373"/>
      <c r="F13" s="373"/>
      <c r="G13" s="373"/>
      <c r="H13" s="373"/>
      <c r="I13" s="373"/>
      <c r="J13" s="373"/>
      <c r="K13" s="76"/>
      <c r="L13" s="83"/>
      <c r="M13" s="213"/>
      <c r="N13" s="235"/>
      <c r="O13" s="235"/>
    </row>
    <row r="14" spans="1:15" ht="30.75" customHeight="1" x14ac:dyDescent="0.25">
      <c r="A14" s="66" t="s">
        <v>43</v>
      </c>
      <c r="B14" s="374" t="s">
        <v>349</v>
      </c>
      <c r="C14" s="375"/>
      <c r="D14" s="375"/>
      <c r="E14" s="375"/>
      <c r="F14" s="375"/>
      <c r="G14" s="375"/>
      <c r="H14" s="375"/>
      <c r="I14" s="375"/>
      <c r="J14" s="375"/>
      <c r="K14" s="84" t="s">
        <v>10</v>
      </c>
      <c r="L14" s="85" t="s">
        <v>1</v>
      </c>
      <c r="M14" s="216">
        <v>21</v>
      </c>
      <c r="N14" s="235"/>
      <c r="O14" s="235"/>
    </row>
    <row r="15" spans="1:15" ht="38.25" customHeight="1" thickBot="1" x14ac:dyDescent="0.3">
      <c r="A15" s="67" t="s">
        <v>42</v>
      </c>
      <c r="B15" s="408" t="s">
        <v>363</v>
      </c>
      <c r="C15" s="409"/>
      <c r="D15" s="409"/>
      <c r="E15" s="409"/>
      <c r="F15" s="409"/>
      <c r="G15" s="409"/>
      <c r="H15" s="409"/>
      <c r="I15" s="409"/>
      <c r="J15" s="409"/>
      <c r="K15" s="86" t="s">
        <v>10</v>
      </c>
      <c r="L15" s="87" t="s">
        <v>20</v>
      </c>
      <c r="M15" s="217">
        <v>10</v>
      </c>
      <c r="N15" s="235"/>
      <c r="O15" s="235"/>
    </row>
    <row r="16" spans="1:15" ht="48.75" customHeight="1" thickBot="1" x14ac:dyDescent="0.3">
      <c r="A16" s="65" t="s">
        <v>41</v>
      </c>
      <c r="B16" s="378" t="s">
        <v>344</v>
      </c>
      <c r="C16" s="379"/>
      <c r="D16" s="379"/>
      <c r="E16" s="379"/>
      <c r="F16" s="379"/>
      <c r="G16" s="379"/>
      <c r="H16" s="379"/>
      <c r="I16" s="379"/>
      <c r="J16" s="379"/>
      <c r="K16" s="80" t="s">
        <v>10</v>
      </c>
      <c r="L16" s="85" t="s">
        <v>1</v>
      </c>
      <c r="M16" s="218">
        <v>21</v>
      </c>
      <c r="N16" s="235"/>
      <c r="O16" s="235"/>
    </row>
    <row r="17" spans="1:15" ht="50.25" customHeight="1" thickBot="1" x14ac:dyDescent="0.3">
      <c r="A17" s="66" t="s">
        <v>40</v>
      </c>
      <c r="B17" s="374" t="s">
        <v>364</v>
      </c>
      <c r="C17" s="375"/>
      <c r="D17" s="375"/>
      <c r="E17" s="375"/>
      <c r="F17" s="375"/>
      <c r="G17" s="375"/>
      <c r="H17" s="375"/>
      <c r="I17" s="375"/>
      <c r="J17" s="375"/>
      <c r="K17" s="84" t="s">
        <v>10</v>
      </c>
      <c r="L17" s="87" t="s">
        <v>20</v>
      </c>
      <c r="M17" s="217">
        <v>10</v>
      </c>
      <c r="N17" s="235"/>
      <c r="O17" s="235"/>
    </row>
    <row r="18" spans="1:15" ht="42.75" customHeight="1" thickBot="1" x14ac:dyDescent="0.3">
      <c r="A18" s="68" t="s">
        <v>39</v>
      </c>
      <c r="B18" s="382" t="s">
        <v>345</v>
      </c>
      <c r="C18" s="383"/>
      <c r="D18" s="383"/>
      <c r="E18" s="383"/>
      <c r="F18" s="383"/>
      <c r="G18" s="383"/>
      <c r="H18" s="383"/>
      <c r="I18" s="383"/>
      <c r="J18" s="383"/>
      <c r="K18" s="86" t="s">
        <v>10</v>
      </c>
      <c r="L18" s="85" t="s">
        <v>1</v>
      </c>
      <c r="M18" s="218">
        <v>21</v>
      </c>
      <c r="N18" s="235"/>
      <c r="O18" s="235"/>
    </row>
    <row r="19" spans="1:15" ht="51.75" customHeight="1" thickBot="1" x14ac:dyDescent="0.3">
      <c r="A19" s="69" t="s">
        <v>135</v>
      </c>
      <c r="B19" s="380" t="s">
        <v>365</v>
      </c>
      <c r="C19" s="381"/>
      <c r="D19" s="381"/>
      <c r="E19" s="381"/>
      <c r="F19" s="381"/>
      <c r="G19" s="381"/>
      <c r="H19" s="381"/>
      <c r="I19" s="381"/>
      <c r="J19" s="381"/>
      <c r="K19" s="80" t="s">
        <v>10</v>
      </c>
      <c r="L19" s="87" t="s">
        <v>20</v>
      </c>
      <c r="M19" s="217">
        <v>10</v>
      </c>
      <c r="N19" s="235"/>
      <c r="O19" s="235"/>
    </row>
    <row r="20" spans="1:15" ht="18" customHeight="1" thickBot="1" x14ac:dyDescent="0.3">
      <c r="A20" s="91" t="s">
        <v>38</v>
      </c>
      <c r="B20" s="376" t="s">
        <v>168</v>
      </c>
      <c r="C20" s="377"/>
      <c r="D20" s="377"/>
      <c r="E20" s="377"/>
      <c r="F20" s="377"/>
      <c r="G20" s="377"/>
      <c r="H20" s="377"/>
      <c r="I20" s="377"/>
      <c r="J20" s="377"/>
      <c r="K20" s="76"/>
      <c r="L20" s="83"/>
      <c r="M20" s="213"/>
      <c r="N20" s="235"/>
      <c r="O20" s="235"/>
    </row>
    <row r="21" spans="1:15" ht="30" customHeight="1" x14ac:dyDescent="0.25">
      <c r="A21" s="66" t="s">
        <v>37</v>
      </c>
      <c r="B21" s="374" t="s">
        <v>350</v>
      </c>
      <c r="C21" s="392"/>
      <c r="D21" s="392"/>
      <c r="E21" s="392"/>
      <c r="F21" s="392"/>
      <c r="G21" s="392"/>
      <c r="H21" s="392"/>
      <c r="I21" s="392"/>
      <c r="J21" s="393"/>
      <c r="K21" s="84" t="s">
        <v>10</v>
      </c>
      <c r="L21" s="85" t="s">
        <v>1</v>
      </c>
      <c r="M21" s="216">
        <v>21</v>
      </c>
      <c r="N21" s="235"/>
      <c r="O21" s="235"/>
    </row>
    <row r="22" spans="1:15" ht="24" customHeight="1" x14ac:dyDescent="0.25">
      <c r="A22" s="68" t="s">
        <v>36</v>
      </c>
      <c r="B22" s="382" t="s">
        <v>351</v>
      </c>
      <c r="C22" s="390"/>
      <c r="D22" s="390"/>
      <c r="E22" s="390"/>
      <c r="F22" s="390"/>
      <c r="G22" s="390"/>
      <c r="H22" s="390"/>
      <c r="I22" s="390"/>
      <c r="J22" s="391"/>
      <c r="K22" s="90" t="s">
        <v>10</v>
      </c>
      <c r="L22" s="88" t="s">
        <v>1</v>
      </c>
      <c r="M22" s="219">
        <v>21</v>
      </c>
      <c r="N22" s="235"/>
      <c r="O22" s="235"/>
    </row>
    <row r="23" spans="1:15" ht="41.25" customHeight="1" x14ac:dyDescent="0.25">
      <c r="A23" s="68" t="s">
        <v>35</v>
      </c>
      <c r="B23" s="382" t="s">
        <v>337</v>
      </c>
      <c r="C23" s="390"/>
      <c r="D23" s="390"/>
      <c r="E23" s="390"/>
      <c r="F23" s="390"/>
      <c r="G23" s="390"/>
      <c r="H23" s="390"/>
      <c r="I23" s="390"/>
      <c r="J23" s="391"/>
      <c r="K23" s="90" t="s">
        <v>10</v>
      </c>
      <c r="L23" s="88" t="s">
        <v>1</v>
      </c>
      <c r="M23" s="219">
        <v>21</v>
      </c>
      <c r="N23" s="235"/>
      <c r="O23" s="235"/>
    </row>
    <row r="24" spans="1:15" ht="47.25" customHeight="1" thickBot="1" x14ac:dyDescent="0.3">
      <c r="A24" s="65" t="s">
        <v>34</v>
      </c>
      <c r="B24" s="380" t="s">
        <v>366</v>
      </c>
      <c r="C24" s="384"/>
      <c r="D24" s="384"/>
      <c r="E24" s="384"/>
      <c r="F24" s="384"/>
      <c r="G24" s="384"/>
      <c r="H24" s="384"/>
      <c r="I24" s="384"/>
      <c r="J24" s="385"/>
      <c r="K24" s="80" t="s">
        <v>10</v>
      </c>
      <c r="L24" s="81" t="s">
        <v>127</v>
      </c>
      <c r="M24" s="218">
        <v>4</v>
      </c>
      <c r="N24" s="235"/>
      <c r="O24" s="235"/>
    </row>
    <row r="25" spans="1:15" ht="39" customHeight="1" thickBot="1" x14ac:dyDescent="0.3">
      <c r="A25" s="66" t="s">
        <v>169</v>
      </c>
      <c r="B25" s="374" t="s">
        <v>352</v>
      </c>
      <c r="C25" s="392"/>
      <c r="D25" s="392"/>
      <c r="E25" s="392"/>
      <c r="F25" s="392"/>
      <c r="G25" s="392"/>
      <c r="H25" s="392"/>
      <c r="I25" s="392"/>
      <c r="J25" s="393"/>
      <c r="K25" s="84" t="s">
        <v>10</v>
      </c>
      <c r="L25" s="81" t="s">
        <v>127</v>
      </c>
      <c r="M25" s="218">
        <v>4</v>
      </c>
      <c r="N25" s="235"/>
      <c r="O25" s="235"/>
    </row>
    <row r="26" spans="1:15" ht="51" customHeight="1" thickBot="1" x14ac:dyDescent="0.3">
      <c r="A26" s="67" t="s">
        <v>170</v>
      </c>
      <c r="B26" s="382" t="s">
        <v>367</v>
      </c>
      <c r="C26" s="390"/>
      <c r="D26" s="390"/>
      <c r="E26" s="390"/>
      <c r="F26" s="390"/>
      <c r="G26" s="390"/>
      <c r="H26" s="390"/>
      <c r="I26" s="390"/>
      <c r="J26" s="391"/>
      <c r="K26" s="90" t="s">
        <v>10</v>
      </c>
      <c r="L26" s="81" t="s">
        <v>127</v>
      </c>
      <c r="M26" s="218">
        <v>4</v>
      </c>
      <c r="N26" s="235"/>
      <c r="O26" s="235"/>
    </row>
    <row r="27" spans="1:15" ht="15.75" customHeight="1" thickBot="1" x14ac:dyDescent="0.3">
      <c r="A27" s="72" t="s">
        <v>33</v>
      </c>
      <c r="B27" s="396" t="s">
        <v>32</v>
      </c>
      <c r="C27" s="397"/>
      <c r="D27" s="397"/>
      <c r="E27" s="397"/>
      <c r="F27" s="397"/>
      <c r="G27" s="397"/>
      <c r="H27" s="397"/>
      <c r="I27" s="397"/>
      <c r="J27" s="397"/>
      <c r="K27" s="75"/>
      <c r="L27" s="75"/>
      <c r="M27" s="212"/>
      <c r="N27" s="235"/>
      <c r="O27" s="235"/>
    </row>
    <row r="28" spans="1:15" ht="26.25" customHeight="1" x14ac:dyDescent="0.25">
      <c r="A28" s="66" t="s">
        <v>31</v>
      </c>
      <c r="B28" s="374" t="s">
        <v>353</v>
      </c>
      <c r="C28" s="375"/>
      <c r="D28" s="375"/>
      <c r="E28" s="375"/>
      <c r="F28" s="375"/>
      <c r="G28" s="375"/>
      <c r="H28" s="375"/>
      <c r="I28" s="375"/>
      <c r="J28" s="375"/>
      <c r="K28" s="84" t="s">
        <v>10</v>
      </c>
      <c r="L28" s="85" t="s">
        <v>1</v>
      </c>
      <c r="M28" s="220">
        <v>21</v>
      </c>
      <c r="N28" s="235"/>
      <c r="O28" s="235"/>
    </row>
    <row r="29" spans="1:15" ht="32.25" customHeight="1" thickBot="1" x14ac:dyDescent="0.3">
      <c r="A29" s="67" t="s">
        <v>30</v>
      </c>
      <c r="B29" s="408" t="s">
        <v>368</v>
      </c>
      <c r="C29" s="409"/>
      <c r="D29" s="409"/>
      <c r="E29" s="409"/>
      <c r="F29" s="409"/>
      <c r="G29" s="409"/>
      <c r="H29" s="409"/>
      <c r="I29" s="409"/>
      <c r="J29" s="409"/>
      <c r="K29" s="86" t="s">
        <v>10</v>
      </c>
      <c r="L29" s="87" t="s">
        <v>20</v>
      </c>
      <c r="M29" s="221">
        <v>10</v>
      </c>
      <c r="N29" s="235"/>
      <c r="O29" s="235"/>
    </row>
    <row r="30" spans="1:15" ht="36" customHeight="1" thickBot="1" x14ac:dyDescent="0.3">
      <c r="A30" s="65" t="s">
        <v>29</v>
      </c>
      <c r="B30" s="374" t="s">
        <v>354</v>
      </c>
      <c r="C30" s="375"/>
      <c r="D30" s="375"/>
      <c r="E30" s="375"/>
      <c r="F30" s="375"/>
      <c r="G30" s="375"/>
      <c r="H30" s="375"/>
      <c r="I30" s="375"/>
      <c r="J30" s="375"/>
      <c r="K30" s="80" t="s">
        <v>10</v>
      </c>
      <c r="L30" s="85" t="s">
        <v>1</v>
      </c>
      <c r="M30" s="220">
        <v>21</v>
      </c>
      <c r="N30" s="235"/>
      <c r="O30" s="235"/>
    </row>
    <row r="31" spans="1:15" ht="36.75" customHeight="1" x14ac:dyDescent="0.25">
      <c r="A31" s="66" t="s">
        <v>28</v>
      </c>
      <c r="B31" s="374" t="s">
        <v>369</v>
      </c>
      <c r="C31" s="375"/>
      <c r="D31" s="375"/>
      <c r="E31" s="375"/>
      <c r="F31" s="375"/>
      <c r="G31" s="375"/>
      <c r="H31" s="375"/>
      <c r="I31" s="375"/>
      <c r="J31" s="375"/>
      <c r="K31" s="84" t="s">
        <v>10</v>
      </c>
      <c r="L31" s="88" t="s">
        <v>20</v>
      </c>
      <c r="M31" s="221">
        <v>10</v>
      </c>
      <c r="N31" s="235"/>
      <c r="O31" s="235"/>
    </row>
    <row r="32" spans="1:15" ht="45.75" customHeight="1" thickBot="1" x14ac:dyDescent="0.3">
      <c r="A32" s="67" t="s">
        <v>27</v>
      </c>
      <c r="B32" s="382" t="s">
        <v>370</v>
      </c>
      <c r="C32" s="383"/>
      <c r="D32" s="383"/>
      <c r="E32" s="383"/>
      <c r="F32" s="383"/>
      <c r="G32" s="383"/>
      <c r="H32" s="383"/>
      <c r="I32" s="383"/>
      <c r="J32" s="383"/>
      <c r="K32" s="90" t="s">
        <v>10</v>
      </c>
      <c r="L32" s="89" t="s">
        <v>127</v>
      </c>
      <c r="M32" s="223">
        <v>4</v>
      </c>
      <c r="N32" s="235"/>
      <c r="O32" s="235"/>
    </row>
    <row r="33" spans="1:15" ht="36.75" customHeight="1" thickBot="1" x14ac:dyDescent="0.3">
      <c r="A33" s="65" t="s">
        <v>26</v>
      </c>
      <c r="B33" s="394" t="s">
        <v>371</v>
      </c>
      <c r="C33" s="395"/>
      <c r="D33" s="395"/>
      <c r="E33" s="395"/>
      <c r="F33" s="395"/>
      <c r="G33" s="395"/>
      <c r="H33" s="395"/>
      <c r="I33" s="395"/>
      <c r="J33" s="395"/>
      <c r="K33" s="92" t="s">
        <v>10</v>
      </c>
      <c r="L33" s="89" t="s">
        <v>127</v>
      </c>
      <c r="M33" s="223">
        <v>4</v>
      </c>
      <c r="N33" s="235"/>
      <c r="O33" s="235"/>
    </row>
    <row r="34" spans="1:15" ht="40.5" customHeight="1" x14ac:dyDescent="0.25">
      <c r="A34" s="67" t="s">
        <v>25</v>
      </c>
      <c r="B34" s="394" t="s">
        <v>372</v>
      </c>
      <c r="C34" s="395"/>
      <c r="D34" s="395"/>
      <c r="E34" s="395"/>
      <c r="F34" s="395"/>
      <c r="G34" s="395"/>
      <c r="H34" s="395"/>
      <c r="I34" s="395"/>
      <c r="J34" s="395"/>
      <c r="K34" s="86" t="s">
        <v>10</v>
      </c>
      <c r="L34" s="87" t="s">
        <v>127</v>
      </c>
      <c r="M34" s="224">
        <v>4</v>
      </c>
      <c r="N34" s="235"/>
      <c r="O34" s="235"/>
    </row>
    <row r="35" spans="1:15" ht="37.5" customHeight="1" thickBot="1" x14ac:dyDescent="0.3">
      <c r="A35" s="70" t="s">
        <v>136</v>
      </c>
      <c r="B35" s="432" t="s">
        <v>373</v>
      </c>
      <c r="C35" s="433"/>
      <c r="D35" s="433"/>
      <c r="E35" s="433"/>
      <c r="F35" s="433"/>
      <c r="G35" s="433"/>
      <c r="H35" s="433"/>
      <c r="I35" s="433"/>
      <c r="J35" s="433"/>
      <c r="K35" s="90" t="s">
        <v>10</v>
      </c>
      <c r="L35" s="87" t="s">
        <v>127</v>
      </c>
      <c r="M35" s="225">
        <v>4</v>
      </c>
      <c r="N35" s="235"/>
      <c r="O35" s="235"/>
    </row>
    <row r="36" spans="1:15" s="93" customFormat="1" ht="29.25" customHeight="1" thickBot="1" x14ac:dyDescent="0.3">
      <c r="A36" s="91" t="s">
        <v>24</v>
      </c>
      <c r="B36" s="117" t="s">
        <v>23</v>
      </c>
      <c r="C36" s="118"/>
      <c r="D36" s="118"/>
      <c r="E36" s="118"/>
      <c r="F36" s="118"/>
      <c r="G36" s="118"/>
      <c r="H36" s="118"/>
      <c r="I36" s="118"/>
      <c r="J36" s="118"/>
      <c r="K36" s="118"/>
      <c r="L36" s="118"/>
      <c r="M36" s="118"/>
      <c r="N36" s="236"/>
      <c r="O36" s="236"/>
    </row>
    <row r="37" spans="1:15" ht="70.5" customHeight="1" thickBot="1" x14ac:dyDescent="0.3">
      <c r="A37" s="64" t="s">
        <v>22</v>
      </c>
      <c r="B37" s="369" t="s">
        <v>338</v>
      </c>
      <c r="C37" s="430"/>
      <c r="D37" s="430"/>
      <c r="E37" s="430"/>
      <c r="F37" s="430"/>
      <c r="G37" s="430"/>
      <c r="H37" s="430"/>
      <c r="I37" s="430"/>
      <c r="J37" s="431"/>
      <c r="K37" s="94" t="s">
        <v>10</v>
      </c>
      <c r="L37" s="85" t="s">
        <v>1</v>
      </c>
      <c r="M37" s="226">
        <v>21</v>
      </c>
      <c r="N37" s="235"/>
      <c r="O37" s="235"/>
    </row>
    <row r="38" spans="1:15" ht="60" customHeight="1" thickBot="1" x14ac:dyDescent="0.3">
      <c r="A38" s="66" t="s">
        <v>21</v>
      </c>
      <c r="B38" s="374" t="s">
        <v>374</v>
      </c>
      <c r="C38" s="392"/>
      <c r="D38" s="392"/>
      <c r="E38" s="392"/>
      <c r="F38" s="392"/>
      <c r="G38" s="392"/>
      <c r="H38" s="392"/>
      <c r="I38" s="392"/>
      <c r="J38" s="393"/>
      <c r="K38" s="84" t="s">
        <v>10</v>
      </c>
      <c r="L38" s="87" t="s">
        <v>127</v>
      </c>
      <c r="M38" s="222">
        <v>4</v>
      </c>
      <c r="N38" s="235"/>
      <c r="O38" s="235"/>
    </row>
    <row r="39" spans="1:15" ht="59.25" customHeight="1" thickBot="1" x14ac:dyDescent="0.3">
      <c r="A39" s="68" t="s">
        <v>137</v>
      </c>
      <c r="B39" s="382" t="s">
        <v>355</v>
      </c>
      <c r="C39" s="390"/>
      <c r="D39" s="390"/>
      <c r="E39" s="390"/>
      <c r="F39" s="390"/>
      <c r="G39" s="390"/>
      <c r="H39" s="390"/>
      <c r="I39" s="390"/>
      <c r="J39" s="391"/>
      <c r="K39" s="90" t="s">
        <v>10</v>
      </c>
      <c r="L39" s="85" t="s">
        <v>1</v>
      </c>
      <c r="M39" s="226">
        <v>21</v>
      </c>
      <c r="N39" s="235"/>
      <c r="O39" s="235"/>
    </row>
    <row r="40" spans="1:15" ht="56.25" customHeight="1" thickBot="1" x14ac:dyDescent="0.3">
      <c r="A40" s="69" t="s">
        <v>138</v>
      </c>
      <c r="B40" s="380" t="s">
        <v>375</v>
      </c>
      <c r="C40" s="384"/>
      <c r="D40" s="384"/>
      <c r="E40" s="384"/>
      <c r="F40" s="384"/>
      <c r="G40" s="384"/>
      <c r="H40" s="384"/>
      <c r="I40" s="384"/>
      <c r="J40" s="385"/>
      <c r="K40" s="92" t="s">
        <v>10</v>
      </c>
      <c r="L40" s="88" t="s">
        <v>20</v>
      </c>
      <c r="M40" s="227">
        <v>10</v>
      </c>
      <c r="N40" s="235"/>
      <c r="O40" s="235"/>
    </row>
    <row r="41" spans="1:15" ht="26.25" customHeight="1" thickBot="1" x14ac:dyDescent="0.3">
      <c r="A41" s="119" t="s">
        <v>165</v>
      </c>
      <c r="B41" s="416" t="s">
        <v>18</v>
      </c>
      <c r="C41" s="417"/>
      <c r="D41" s="417"/>
      <c r="E41" s="417"/>
      <c r="F41" s="417"/>
      <c r="G41" s="417"/>
      <c r="H41" s="417"/>
      <c r="I41" s="417"/>
      <c r="J41" s="417"/>
      <c r="K41" s="164"/>
      <c r="L41" s="164"/>
      <c r="M41" s="164"/>
      <c r="N41" s="235"/>
      <c r="O41" s="235"/>
    </row>
    <row r="42" spans="1:15" x14ac:dyDescent="0.25">
      <c r="A42" s="95" t="s">
        <v>17</v>
      </c>
      <c r="B42" s="423" t="s">
        <v>16</v>
      </c>
      <c r="C42" s="423"/>
      <c r="D42" s="423"/>
      <c r="E42" s="423"/>
      <c r="F42" s="423"/>
      <c r="G42" s="423"/>
      <c r="H42" s="423"/>
      <c r="I42" s="423"/>
      <c r="J42" s="423"/>
      <c r="K42" s="96" t="s">
        <v>10</v>
      </c>
      <c r="L42" s="97" t="s">
        <v>143</v>
      </c>
      <c r="M42" s="228">
        <v>2</v>
      </c>
      <c r="N42" s="235"/>
      <c r="O42" s="235"/>
    </row>
    <row r="43" spans="1:15" ht="21" customHeight="1" x14ac:dyDescent="0.25">
      <c r="A43" s="98" t="s">
        <v>128</v>
      </c>
      <c r="B43" s="424" t="s">
        <v>15</v>
      </c>
      <c r="C43" s="395"/>
      <c r="D43" s="395"/>
      <c r="E43" s="395"/>
      <c r="F43" s="395"/>
      <c r="G43" s="395"/>
      <c r="H43" s="395"/>
      <c r="I43" s="395"/>
      <c r="J43" s="395"/>
      <c r="K43" s="99" t="s">
        <v>10</v>
      </c>
      <c r="L43" s="100" t="s">
        <v>143</v>
      </c>
      <c r="M43" s="229">
        <v>2</v>
      </c>
      <c r="N43" s="235"/>
      <c r="O43" s="235"/>
    </row>
    <row r="44" spans="1:15" ht="15" customHeight="1" x14ac:dyDescent="0.25">
      <c r="A44" s="98" t="s">
        <v>129</v>
      </c>
      <c r="B44" s="424" t="s">
        <v>14</v>
      </c>
      <c r="C44" s="395"/>
      <c r="D44" s="395"/>
      <c r="E44" s="395"/>
      <c r="F44" s="395"/>
      <c r="G44" s="395"/>
      <c r="H44" s="395"/>
      <c r="I44" s="395"/>
      <c r="J44" s="395"/>
      <c r="K44" s="99" t="s">
        <v>10</v>
      </c>
      <c r="L44" s="100" t="s">
        <v>143</v>
      </c>
      <c r="M44" s="229">
        <v>2</v>
      </c>
      <c r="N44" s="235"/>
      <c r="O44" s="235"/>
    </row>
    <row r="45" spans="1:15" ht="23.25" customHeight="1" x14ac:dyDescent="0.25">
      <c r="A45" s="98" t="s">
        <v>130</v>
      </c>
      <c r="B45" s="424" t="s">
        <v>13</v>
      </c>
      <c r="C45" s="429"/>
      <c r="D45" s="429"/>
      <c r="E45" s="429"/>
      <c r="F45" s="429"/>
      <c r="G45" s="429"/>
      <c r="H45" s="429"/>
      <c r="I45" s="429"/>
      <c r="J45" s="429"/>
      <c r="K45" s="99" t="s">
        <v>10</v>
      </c>
      <c r="L45" s="100" t="s">
        <v>143</v>
      </c>
      <c r="M45" s="229">
        <v>2</v>
      </c>
      <c r="N45" s="235"/>
      <c r="O45" s="235"/>
    </row>
    <row r="46" spans="1:15" ht="21" customHeight="1" x14ac:dyDescent="0.25">
      <c r="A46" s="98" t="s">
        <v>131</v>
      </c>
      <c r="B46" s="424" t="s">
        <v>12</v>
      </c>
      <c r="C46" s="429"/>
      <c r="D46" s="429"/>
      <c r="E46" s="429"/>
      <c r="F46" s="429"/>
      <c r="G46" s="429"/>
      <c r="H46" s="429"/>
      <c r="I46" s="429"/>
      <c r="J46" s="429"/>
      <c r="K46" s="99" t="s">
        <v>10</v>
      </c>
      <c r="L46" s="100" t="s">
        <v>143</v>
      </c>
      <c r="M46" s="229">
        <v>2</v>
      </c>
      <c r="N46" s="235"/>
      <c r="O46" s="235"/>
    </row>
    <row r="47" spans="1:15" ht="23.25" customHeight="1" thickBot="1" x14ac:dyDescent="0.3">
      <c r="A47" s="101" t="s">
        <v>132</v>
      </c>
      <c r="B47" s="421" t="s">
        <v>11</v>
      </c>
      <c r="C47" s="422"/>
      <c r="D47" s="422"/>
      <c r="E47" s="422"/>
      <c r="F47" s="422"/>
      <c r="G47" s="422"/>
      <c r="H47" s="422"/>
      <c r="I47" s="422"/>
      <c r="J47" s="422"/>
      <c r="K47" s="102" t="s">
        <v>10</v>
      </c>
      <c r="L47" s="103" t="s">
        <v>143</v>
      </c>
      <c r="M47" s="230">
        <v>2</v>
      </c>
      <c r="N47" s="235"/>
      <c r="O47" s="235"/>
    </row>
    <row r="48" spans="1:15" s="105" customFormat="1" ht="24.95" customHeight="1" thickBot="1" x14ac:dyDescent="0.2">
      <c r="A48" s="104" t="s">
        <v>63</v>
      </c>
      <c r="B48" s="166" t="s">
        <v>171</v>
      </c>
      <c r="C48" s="165"/>
      <c r="D48" s="165"/>
      <c r="E48" s="165"/>
      <c r="F48" s="165"/>
      <c r="G48" s="165"/>
      <c r="H48" s="165"/>
      <c r="I48" s="165"/>
      <c r="J48" s="165"/>
      <c r="K48" s="165"/>
      <c r="L48" s="165"/>
      <c r="M48" s="165"/>
      <c r="N48" s="237"/>
      <c r="O48" s="237"/>
    </row>
    <row r="49" spans="1:15" s="105" customFormat="1" ht="22.5" x14ac:dyDescent="0.15">
      <c r="A49" s="106" t="s">
        <v>62</v>
      </c>
      <c r="B49" s="420" t="s">
        <v>144</v>
      </c>
      <c r="C49" s="392"/>
      <c r="D49" s="392"/>
      <c r="E49" s="392"/>
      <c r="F49" s="392"/>
      <c r="G49" s="392"/>
      <c r="H49" s="392"/>
      <c r="I49" s="392"/>
      <c r="J49" s="393"/>
      <c r="K49" s="107" t="s">
        <v>145</v>
      </c>
      <c r="L49" s="108" t="s">
        <v>118</v>
      </c>
      <c r="M49" s="231"/>
      <c r="N49" s="237"/>
      <c r="O49" s="237"/>
    </row>
    <row r="50" spans="1:15" s="4" customFormat="1" ht="38.1" customHeight="1" x14ac:dyDescent="0.15">
      <c r="A50" s="109" t="s">
        <v>105</v>
      </c>
      <c r="B50" s="419" t="s">
        <v>146</v>
      </c>
      <c r="C50" s="390"/>
      <c r="D50" s="390"/>
      <c r="E50" s="390"/>
      <c r="F50" s="390"/>
      <c r="G50" s="390"/>
      <c r="H50" s="390"/>
      <c r="I50" s="390"/>
      <c r="J50" s="391"/>
      <c r="K50" s="110" t="s">
        <v>147</v>
      </c>
      <c r="L50" s="111" t="s">
        <v>118</v>
      </c>
      <c r="M50" s="232"/>
      <c r="N50" s="238"/>
      <c r="O50" s="238"/>
    </row>
    <row r="51" spans="1:15" s="105" customFormat="1" ht="24" customHeight="1" x14ac:dyDescent="0.15">
      <c r="A51" s="109" t="s">
        <v>117</v>
      </c>
      <c r="B51" s="419" t="s">
        <v>148</v>
      </c>
      <c r="C51" s="390"/>
      <c r="D51" s="390"/>
      <c r="E51" s="390"/>
      <c r="F51" s="390"/>
      <c r="G51" s="390"/>
      <c r="H51" s="390"/>
      <c r="I51" s="390"/>
      <c r="J51" s="391"/>
      <c r="K51" s="112" t="s">
        <v>145</v>
      </c>
      <c r="L51" s="111" t="s">
        <v>118</v>
      </c>
      <c r="M51" s="232"/>
      <c r="N51" s="237"/>
      <c r="O51" s="237"/>
    </row>
    <row r="52" spans="1:15" s="4" customFormat="1" ht="15" customHeight="1" x14ac:dyDescent="0.15">
      <c r="A52" s="109" t="s">
        <v>149</v>
      </c>
      <c r="B52" s="419" t="s">
        <v>150</v>
      </c>
      <c r="C52" s="390"/>
      <c r="D52" s="390"/>
      <c r="E52" s="390"/>
      <c r="F52" s="390"/>
      <c r="G52" s="390"/>
      <c r="H52" s="390"/>
      <c r="I52" s="390"/>
      <c r="J52" s="391"/>
      <c r="K52" s="110" t="s">
        <v>151</v>
      </c>
      <c r="L52" s="111" t="s">
        <v>118</v>
      </c>
      <c r="M52" s="232"/>
      <c r="N52" s="238"/>
      <c r="O52" s="238"/>
    </row>
    <row r="53" spans="1:15" s="4" customFormat="1" ht="27.6" customHeight="1" x14ac:dyDescent="0.15">
      <c r="A53" s="109" t="s">
        <v>152</v>
      </c>
      <c r="B53" s="419" t="s">
        <v>153</v>
      </c>
      <c r="C53" s="390"/>
      <c r="D53" s="390"/>
      <c r="E53" s="390"/>
      <c r="F53" s="390"/>
      <c r="G53" s="390"/>
      <c r="H53" s="390"/>
      <c r="I53" s="390"/>
      <c r="J53" s="391"/>
      <c r="K53" s="110" t="s">
        <v>145</v>
      </c>
      <c r="L53" s="111" t="s">
        <v>118</v>
      </c>
      <c r="M53" s="232"/>
      <c r="N53" s="238"/>
      <c r="O53" s="238"/>
    </row>
    <row r="54" spans="1:15" s="105" customFormat="1" ht="22.5" x14ac:dyDescent="0.15">
      <c r="A54" s="109" t="s">
        <v>154</v>
      </c>
      <c r="B54" s="419" t="s">
        <v>155</v>
      </c>
      <c r="C54" s="390"/>
      <c r="D54" s="390"/>
      <c r="E54" s="390"/>
      <c r="F54" s="390"/>
      <c r="G54" s="390"/>
      <c r="H54" s="390"/>
      <c r="I54" s="390"/>
      <c r="J54" s="391"/>
      <c r="K54" s="112" t="s">
        <v>145</v>
      </c>
      <c r="L54" s="111" t="s">
        <v>118</v>
      </c>
      <c r="M54" s="232"/>
      <c r="N54" s="237"/>
      <c r="O54" s="237"/>
    </row>
    <row r="55" spans="1:15" s="105" customFormat="1" ht="22.5" x14ac:dyDescent="0.15">
      <c r="A55" s="109" t="s">
        <v>156</v>
      </c>
      <c r="B55" s="419" t="s">
        <v>157</v>
      </c>
      <c r="C55" s="390"/>
      <c r="D55" s="390"/>
      <c r="E55" s="390"/>
      <c r="F55" s="390"/>
      <c r="G55" s="390"/>
      <c r="H55" s="390"/>
      <c r="I55" s="390"/>
      <c r="J55" s="391"/>
      <c r="K55" s="112" t="s">
        <v>145</v>
      </c>
      <c r="L55" s="111" t="s">
        <v>118</v>
      </c>
      <c r="M55" s="232"/>
      <c r="N55" s="237"/>
      <c r="O55" s="237"/>
    </row>
    <row r="56" spans="1:15" s="105" customFormat="1" x14ac:dyDescent="0.15">
      <c r="A56" s="109" t="s">
        <v>172</v>
      </c>
      <c r="B56" s="419" t="s">
        <v>231</v>
      </c>
      <c r="C56" s="390"/>
      <c r="D56" s="390"/>
      <c r="E56" s="390"/>
      <c r="F56" s="390"/>
      <c r="G56" s="390"/>
      <c r="H56" s="390"/>
      <c r="I56" s="390"/>
      <c r="J56" s="391"/>
      <c r="K56" s="112" t="s">
        <v>151</v>
      </c>
      <c r="L56" s="111" t="s">
        <v>118</v>
      </c>
      <c r="M56" s="232"/>
      <c r="N56" s="237"/>
      <c r="O56" s="237"/>
    </row>
    <row r="57" spans="1:15" s="105" customFormat="1" ht="23.25" thickBot="1" x14ac:dyDescent="0.2">
      <c r="A57" s="113" t="s">
        <v>173</v>
      </c>
      <c r="B57" s="418" t="s">
        <v>232</v>
      </c>
      <c r="C57" s="384"/>
      <c r="D57" s="384"/>
      <c r="E57" s="384"/>
      <c r="F57" s="384"/>
      <c r="G57" s="384"/>
      <c r="H57" s="384"/>
      <c r="I57" s="384"/>
      <c r="J57" s="385"/>
      <c r="K57" s="114" t="s">
        <v>174</v>
      </c>
      <c r="L57" s="115" t="s">
        <v>118</v>
      </c>
      <c r="M57" s="233"/>
      <c r="N57" s="237"/>
      <c r="O57" s="237"/>
    </row>
    <row r="58" spans="1:15" s="105" customFormat="1" ht="23.25" thickBot="1" x14ac:dyDescent="0.2">
      <c r="A58" s="113" t="s">
        <v>175</v>
      </c>
      <c r="B58" s="418" t="s">
        <v>176</v>
      </c>
      <c r="C58" s="384"/>
      <c r="D58" s="384"/>
      <c r="E58" s="384"/>
      <c r="F58" s="384"/>
      <c r="G58" s="384"/>
      <c r="H58" s="384"/>
      <c r="I58" s="384"/>
      <c r="J58" s="385"/>
      <c r="K58" s="114" t="s">
        <v>145</v>
      </c>
      <c r="L58" s="115" t="s">
        <v>118</v>
      </c>
      <c r="M58" s="233"/>
      <c r="N58" s="237"/>
      <c r="O58" s="237"/>
    </row>
    <row r="59" spans="1:15" ht="13.5" thickBot="1" x14ac:dyDescent="0.3">
      <c r="A59" s="116" t="s">
        <v>64</v>
      </c>
      <c r="B59" s="167" t="s">
        <v>158</v>
      </c>
      <c r="C59" s="168"/>
      <c r="D59" s="168"/>
      <c r="E59" s="168"/>
      <c r="F59" s="168"/>
      <c r="G59" s="168"/>
      <c r="H59" s="168"/>
      <c r="I59" s="168"/>
      <c r="J59" s="168"/>
      <c r="K59" s="168"/>
      <c r="L59" s="168"/>
      <c r="M59" s="168"/>
      <c r="N59" s="235"/>
      <c r="O59" s="235"/>
    </row>
    <row r="60" spans="1:15" ht="13.5" thickBot="1" x14ac:dyDescent="0.3">
      <c r="A60" s="54" t="s">
        <v>159</v>
      </c>
      <c r="B60" s="413" t="s">
        <v>61</v>
      </c>
      <c r="C60" s="414"/>
      <c r="D60" s="414"/>
      <c r="E60" s="414"/>
      <c r="F60" s="414"/>
      <c r="G60" s="414"/>
      <c r="H60" s="414"/>
      <c r="I60" s="414"/>
      <c r="J60" s="415"/>
      <c r="K60" s="49" t="s">
        <v>60</v>
      </c>
      <c r="L60" s="50" t="s">
        <v>59</v>
      </c>
      <c r="M60" s="234"/>
      <c r="N60" s="235"/>
      <c r="O60" s="235"/>
    </row>
    <row r="61" spans="1:15" ht="13.5" thickBot="1" x14ac:dyDescent="0.3">
      <c r="A61" s="54" t="s">
        <v>160</v>
      </c>
      <c r="B61" s="413" t="s">
        <v>161</v>
      </c>
      <c r="C61" s="414"/>
      <c r="D61" s="414"/>
      <c r="E61" s="414"/>
      <c r="F61" s="414"/>
      <c r="G61" s="414"/>
      <c r="H61" s="414"/>
      <c r="I61" s="414"/>
      <c r="J61" s="415"/>
      <c r="K61" s="49" t="s">
        <v>60</v>
      </c>
      <c r="L61" s="50" t="s">
        <v>59</v>
      </c>
      <c r="M61" s="234"/>
      <c r="N61" s="235"/>
      <c r="O61" s="235"/>
    </row>
    <row r="62" spans="1:15" ht="13.5" thickBot="1" x14ac:dyDescent="0.3">
      <c r="A62" s="54" t="s">
        <v>162</v>
      </c>
      <c r="B62" s="413" t="s">
        <v>163</v>
      </c>
      <c r="C62" s="414"/>
      <c r="D62" s="414"/>
      <c r="E62" s="414"/>
      <c r="F62" s="414"/>
      <c r="G62" s="414"/>
      <c r="H62" s="414"/>
      <c r="I62" s="414"/>
      <c r="J62" s="415"/>
      <c r="K62" s="49" t="s">
        <v>60</v>
      </c>
      <c r="L62" s="51" t="s">
        <v>59</v>
      </c>
      <c r="M62" s="234"/>
      <c r="N62" s="235"/>
      <c r="O62" s="235"/>
    </row>
  </sheetData>
  <mergeCells count="62">
    <mergeCell ref="N4:N5"/>
    <mergeCell ref="O4:O5"/>
    <mergeCell ref="B50:J50"/>
    <mergeCell ref="B51:J51"/>
    <mergeCell ref="B45:J45"/>
    <mergeCell ref="B46:J46"/>
    <mergeCell ref="B44:J44"/>
    <mergeCell ref="B37:J37"/>
    <mergeCell ref="B40:J40"/>
    <mergeCell ref="B39:J39"/>
    <mergeCell ref="B38:J38"/>
    <mergeCell ref="B35:J35"/>
    <mergeCell ref="B29:J29"/>
    <mergeCell ref="B31:J31"/>
    <mergeCell ref="B34:J34"/>
    <mergeCell ref="B23:J23"/>
    <mergeCell ref="B62:J62"/>
    <mergeCell ref="B61:J61"/>
    <mergeCell ref="B60:J60"/>
    <mergeCell ref="B41:J41"/>
    <mergeCell ref="B58:J58"/>
    <mergeCell ref="B52:J52"/>
    <mergeCell ref="B53:J53"/>
    <mergeCell ref="B54:J54"/>
    <mergeCell ref="B55:J55"/>
    <mergeCell ref="B56:J56"/>
    <mergeCell ref="B57:J57"/>
    <mergeCell ref="B49:J49"/>
    <mergeCell ref="B47:J47"/>
    <mergeCell ref="B42:J42"/>
    <mergeCell ref="B43:J43"/>
    <mergeCell ref="A4:A5"/>
    <mergeCell ref="B4:J5"/>
    <mergeCell ref="K4:K5"/>
    <mergeCell ref="L4:L5"/>
    <mergeCell ref="B15:J15"/>
    <mergeCell ref="B6:J6"/>
    <mergeCell ref="B7:J7"/>
    <mergeCell ref="B30:J30"/>
    <mergeCell ref="B25:J25"/>
    <mergeCell ref="B26:J26"/>
    <mergeCell ref="B32:J32"/>
    <mergeCell ref="B33:J33"/>
    <mergeCell ref="B27:J27"/>
    <mergeCell ref="B28:J28"/>
    <mergeCell ref="B24:J24"/>
    <mergeCell ref="C1:L1"/>
    <mergeCell ref="C2:L2"/>
    <mergeCell ref="B9:J9"/>
    <mergeCell ref="B11:J11"/>
    <mergeCell ref="B12:J12"/>
    <mergeCell ref="B22:J22"/>
    <mergeCell ref="B21:J21"/>
    <mergeCell ref="M4:M5"/>
    <mergeCell ref="B10:J10"/>
    <mergeCell ref="B13:J13"/>
    <mergeCell ref="B14:J14"/>
    <mergeCell ref="B20:J20"/>
    <mergeCell ref="B16:J16"/>
    <mergeCell ref="B17:J17"/>
    <mergeCell ref="B19:J19"/>
    <mergeCell ref="B18:J18"/>
  </mergeCells>
  <pageMargins left="0.23622047244094488" right="0.23622047244094488" top="0.74803149606299213" bottom="0.74803149606299213" header="0.31496062992125984" footer="0.31496062992125984"/>
  <pageSetup paperSize="9" scale="91"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W48"/>
  <sheetViews>
    <sheetView zoomScale="77" zoomScaleNormal="77" workbookViewId="0">
      <selection activeCell="L32" sqref="L32"/>
    </sheetView>
  </sheetViews>
  <sheetFormatPr defaultRowHeight="15" x14ac:dyDescent="0.25"/>
  <cols>
    <col min="1" max="1" width="5.28515625" customWidth="1"/>
    <col min="2" max="2" width="19.42578125" customWidth="1"/>
    <col min="3" max="3" width="5.7109375" customWidth="1"/>
    <col min="4" max="4" width="16.7109375" customWidth="1"/>
    <col min="5" max="5" width="5.85546875" customWidth="1"/>
    <col min="6" max="6" width="15" customWidth="1"/>
    <col min="7" max="7" width="5.140625" customWidth="1"/>
    <col min="8" max="8" width="7.85546875" customWidth="1"/>
    <col min="9" max="9" width="10.7109375" customWidth="1"/>
    <col min="10" max="10" width="3.5703125" hidden="1" customWidth="1"/>
    <col min="11" max="11" width="66.85546875" customWidth="1"/>
    <col min="12" max="12" width="30.7109375" customWidth="1"/>
    <col min="13" max="13" width="45.85546875" hidden="1" customWidth="1"/>
    <col min="14" max="14" width="15" hidden="1" customWidth="1"/>
    <col min="15" max="15" width="11.7109375" hidden="1" customWidth="1"/>
    <col min="16" max="16" width="16" hidden="1" customWidth="1"/>
    <col min="17" max="17" width="18.5703125" customWidth="1"/>
    <col min="19" max="19" width="3.5703125" customWidth="1"/>
    <col min="20" max="21" width="9.140625" hidden="1" customWidth="1"/>
    <col min="22" max="22" width="10.7109375" hidden="1" customWidth="1"/>
    <col min="23" max="23" width="9.140625" hidden="1" customWidth="1"/>
    <col min="24" max="24" width="11.42578125" customWidth="1"/>
    <col min="26" max="26" width="10.140625" customWidth="1"/>
    <col min="257" max="257" width="5.28515625" customWidth="1"/>
    <col min="258" max="258" width="19.42578125" customWidth="1"/>
    <col min="259" max="259" width="17.5703125" customWidth="1"/>
    <col min="260" max="260" width="16.7109375" customWidth="1"/>
    <col min="261" max="261" width="20" customWidth="1"/>
    <col min="262" max="262" width="15" customWidth="1"/>
    <col min="263" max="263" width="21.85546875" customWidth="1"/>
    <col min="264" max="271" width="19.7109375" customWidth="1"/>
    <col min="272" max="272" width="0" hidden="1" customWidth="1"/>
    <col min="273" max="273" width="18.5703125" customWidth="1"/>
    <col min="278" max="278" width="10.7109375" customWidth="1"/>
    <col min="280" max="280" width="11.42578125" customWidth="1"/>
    <col min="282" max="282" width="10.140625" customWidth="1"/>
    <col min="513" max="513" width="5.28515625" customWidth="1"/>
    <col min="514" max="514" width="19.42578125" customWidth="1"/>
    <col min="515" max="515" width="17.5703125" customWidth="1"/>
    <col min="516" max="516" width="16.7109375" customWidth="1"/>
    <col min="517" max="517" width="20" customWidth="1"/>
    <col min="518" max="518" width="15" customWidth="1"/>
    <col min="519" max="519" width="21.85546875" customWidth="1"/>
    <col min="520" max="527" width="19.7109375" customWidth="1"/>
    <col min="528" max="528" width="0" hidden="1" customWidth="1"/>
    <col min="529" max="529" width="18.5703125" customWidth="1"/>
    <col min="534" max="534" width="10.7109375" customWidth="1"/>
    <col min="536" max="536" width="11.42578125" customWidth="1"/>
    <col min="538" max="538" width="10.140625" customWidth="1"/>
    <col min="769" max="769" width="5.28515625" customWidth="1"/>
    <col min="770" max="770" width="19.42578125" customWidth="1"/>
    <col min="771" max="771" width="17.5703125" customWidth="1"/>
    <col min="772" max="772" width="16.7109375" customWidth="1"/>
    <col min="773" max="773" width="20" customWidth="1"/>
    <col min="774" max="774" width="15" customWidth="1"/>
    <col min="775" max="775" width="21.85546875" customWidth="1"/>
    <col min="776" max="783" width="19.7109375" customWidth="1"/>
    <col min="784" max="784" width="0" hidden="1" customWidth="1"/>
    <col min="785" max="785" width="18.5703125" customWidth="1"/>
    <col min="790" max="790" width="10.7109375" customWidth="1"/>
    <col min="792" max="792" width="11.42578125" customWidth="1"/>
    <col min="794" max="794" width="10.140625" customWidth="1"/>
    <col min="1025" max="1025" width="5.28515625" customWidth="1"/>
    <col min="1026" max="1026" width="19.42578125" customWidth="1"/>
    <col min="1027" max="1027" width="17.5703125" customWidth="1"/>
    <col min="1028" max="1028" width="16.7109375" customWidth="1"/>
    <col min="1029" max="1029" width="20" customWidth="1"/>
    <col min="1030" max="1030" width="15" customWidth="1"/>
    <col min="1031" max="1031" width="21.85546875" customWidth="1"/>
    <col min="1032" max="1039" width="19.7109375" customWidth="1"/>
    <col min="1040" max="1040" width="0" hidden="1" customWidth="1"/>
    <col min="1041" max="1041" width="18.5703125" customWidth="1"/>
    <col min="1046" max="1046" width="10.7109375" customWidth="1"/>
    <col min="1048" max="1048" width="11.42578125" customWidth="1"/>
    <col min="1050" max="1050" width="10.140625" customWidth="1"/>
    <col min="1281" max="1281" width="5.28515625" customWidth="1"/>
    <col min="1282" max="1282" width="19.42578125" customWidth="1"/>
    <col min="1283" max="1283" width="17.5703125" customWidth="1"/>
    <col min="1284" max="1284" width="16.7109375" customWidth="1"/>
    <col min="1285" max="1285" width="20" customWidth="1"/>
    <col min="1286" max="1286" width="15" customWidth="1"/>
    <col min="1287" max="1287" width="21.85546875" customWidth="1"/>
    <col min="1288" max="1295" width="19.7109375" customWidth="1"/>
    <col min="1296" max="1296" width="0" hidden="1" customWidth="1"/>
    <col min="1297" max="1297" width="18.5703125" customWidth="1"/>
    <col min="1302" max="1302" width="10.7109375" customWidth="1"/>
    <col min="1304" max="1304" width="11.42578125" customWidth="1"/>
    <col min="1306" max="1306" width="10.140625" customWidth="1"/>
    <col min="1537" max="1537" width="5.28515625" customWidth="1"/>
    <col min="1538" max="1538" width="19.42578125" customWidth="1"/>
    <col min="1539" max="1539" width="17.5703125" customWidth="1"/>
    <col min="1540" max="1540" width="16.7109375" customWidth="1"/>
    <col min="1541" max="1541" width="20" customWidth="1"/>
    <col min="1542" max="1542" width="15" customWidth="1"/>
    <col min="1543" max="1543" width="21.85546875" customWidth="1"/>
    <col min="1544" max="1551" width="19.7109375" customWidth="1"/>
    <col min="1552" max="1552" width="0" hidden="1" customWidth="1"/>
    <col min="1553" max="1553" width="18.5703125" customWidth="1"/>
    <col min="1558" max="1558" width="10.7109375" customWidth="1"/>
    <col min="1560" max="1560" width="11.42578125" customWidth="1"/>
    <col min="1562" max="1562" width="10.140625" customWidth="1"/>
    <col min="1793" max="1793" width="5.28515625" customWidth="1"/>
    <col min="1794" max="1794" width="19.42578125" customWidth="1"/>
    <col min="1795" max="1795" width="17.5703125" customWidth="1"/>
    <col min="1796" max="1796" width="16.7109375" customWidth="1"/>
    <col min="1797" max="1797" width="20" customWidth="1"/>
    <col min="1798" max="1798" width="15" customWidth="1"/>
    <col min="1799" max="1799" width="21.85546875" customWidth="1"/>
    <col min="1800" max="1807" width="19.7109375" customWidth="1"/>
    <col min="1808" max="1808" width="0" hidden="1" customWidth="1"/>
    <col min="1809" max="1809" width="18.5703125" customWidth="1"/>
    <col min="1814" max="1814" width="10.7109375" customWidth="1"/>
    <col min="1816" max="1816" width="11.42578125" customWidth="1"/>
    <col min="1818" max="1818" width="10.140625" customWidth="1"/>
    <col min="2049" max="2049" width="5.28515625" customWidth="1"/>
    <col min="2050" max="2050" width="19.42578125" customWidth="1"/>
    <col min="2051" max="2051" width="17.5703125" customWidth="1"/>
    <col min="2052" max="2052" width="16.7109375" customWidth="1"/>
    <col min="2053" max="2053" width="20" customWidth="1"/>
    <col min="2054" max="2054" width="15" customWidth="1"/>
    <col min="2055" max="2055" width="21.85546875" customWidth="1"/>
    <col min="2056" max="2063" width="19.7109375" customWidth="1"/>
    <col min="2064" max="2064" width="0" hidden="1" customWidth="1"/>
    <col min="2065" max="2065" width="18.5703125" customWidth="1"/>
    <col min="2070" max="2070" width="10.7109375" customWidth="1"/>
    <col min="2072" max="2072" width="11.42578125" customWidth="1"/>
    <col min="2074" max="2074" width="10.140625" customWidth="1"/>
    <col min="2305" max="2305" width="5.28515625" customWidth="1"/>
    <col min="2306" max="2306" width="19.42578125" customWidth="1"/>
    <col min="2307" max="2307" width="17.5703125" customWidth="1"/>
    <col min="2308" max="2308" width="16.7109375" customWidth="1"/>
    <col min="2309" max="2309" width="20" customWidth="1"/>
    <col min="2310" max="2310" width="15" customWidth="1"/>
    <col min="2311" max="2311" width="21.85546875" customWidth="1"/>
    <col min="2312" max="2319" width="19.7109375" customWidth="1"/>
    <col min="2320" max="2320" width="0" hidden="1" customWidth="1"/>
    <col min="2321" max="2321" width="18.5703125" customWidth="1"/>
    <col min="2326" max="2326" width="10.7109375" customWidth="1"/>
    <col min="2328" max="2328" width="11.42578125" customWidth="1"/>
    <col min="2330" max="2330" width="10.140625" customWidth="1"/>
    <col min="2561" max="2561" width="5.28515625" customWidth="1"/>
    <col min="2562" max="2562" width="19.42578125" customWidth="1"/>
    <col min="2563" max="2563" width="17.5703125" customWidth="1"/>
    <col min="2564" max="2564" width="16.7109375" customWidth="1"/>
    <col min="2565" max="2565" width="20" customWidth="1"/>
    <col min="2566" max="2566" width="15" customWidth="1"/>
    <col min="2567" max="2567" width="21.85546875" customWidth="1"/>
    <col min="2568" max="2575" width="19.7109375" customWidth="1"/>
    <col min="2576" max="2576" width="0" hidden="1" customWidth="1"/>
    <col min="2577" max="2577" width="18.5703125" customWidth="1"/>
    <col min="2582" max="2582" width="10.7109375" customWidth="1"/>
    <col min="2584" max="2584" width="11.42578125" customWidth="1"/>
    <col min="2586" max="2586" width="10.140625" customWidth="1"/>
    <col min="2817" max="2817" width="5.28515625" customWidth="1"/>
    <col min="2818" max="2818" width="19.42578125" customWidth="1"/>
    <col min="2819" max="2819" width="17.5703125" customWidth="1"/>
    <col min="2820" max="2820" width="16.7109375" customWidth="1"/>
    <col min="2821" max="2821" width="20" customWidth="1"/>
    <col min="2822" max="2822" width="15" customWidth="1"/>
    <col min="2823" max="2823" width="21.85546875" customWidth="1"/>
    <col min="2824" max="2831" width="19.7109375" customWidth="1"/>
    <col min="2832" max="2832" width="0" hidden="1" customWidth="1"/>
    <col min="2833" max="2833" width="18.5703125" customWidth="1"/>
    <col min="2838" max="2838" width="10.7109375" customWidth="1"/>
    <col min="2840" max="2840" width="11.42578125" customWidth="1"/>
    <col min="2842" max="2842" width="10.140625" customWidth="1"/>
    <col min="3073" max="3073" width="5.28515625" customWidth="1"/>
    <col min="3074" max="3074" width="19.42578125" customWidth="1"/>
    <col min="3075" max="3075" width="17.5703125" customWidth="1"/>
    <col min="3076" max="3076" width="16.7109375" customWidth="1"/>
    <col min="3077" max="3077" width="20" customWidth="1"/>
    <col min="3078" max="3078" width="15" customWidth="1"/>
    <col min="3079" max="3079" width="21.85546875" customWidth="1"/>
    <col min="3080" max="3087" width="19.7109375" customWidth="1"/>
    <col min="3088" max="3088" width="0" hidden="1" customWidth="1"/>
    <col min="3089" max="3089" width="18.5703125" customWidth="1"/>
    <col min="3094" max="3094" width="10.7109375" customWidth="1"/>
    <col min="3096" max="3096" width="11.42578125" customWidth="1"/>
    <col min="3098" max="3098" width="10.140625" customWidth="1"/>
    <col min="3329" max="3329" width="5.28515625" customWidth="1"/>
    <col min="3330" max="3330" width="19.42578125" customWidth="1"/>
    <col min="3331" max="3331" width="17.5703125" customWidth="1"/>
    <col min="3332" max="3332" width="16.7109375" customWidth="1"/>
    <col min="3333" max="3333" width="20" customWidth="1"/>
    <col min="3334" max="3334" width="15" customWidth="1"/>
    <col min="3335" max="3335" width="21.85546875" customWidth="1"/>
    <col min="3336" max="3343" width="19.7109375" customWidth="1"/>
    <col min="3344" max="3344" width="0" hidden="1" customWidth="1"/>
    <col min="3345" max="3345" width="18.5703125" customWidth="1"/>
    <col min="3350" max="3350" width="10.7109375" customWidth="1"/>
    <col min="3352" max="3352" width="11.42578125" customWidth="1"/>
    <col min="3354" max="3354" width="10.140625" customWidth="1"/>
    <col min="3585" max="3585" width="5.28515625" customWidth="1"/>
    <col min="3586" max="3586" width="19.42578125" customWidth="1"/>
    <col min="3587" max="3587" width="17.5703125" customWidth="1"/>
    <col min="3588" max="3588" width="16.7109375" customWidth="1"/>
    <col min="3589" max="3589" width="20" customWidth="1"/>
    <col min="3590" max="3590" width="15" customWidth="1"/>
    <col min="3591" max="3591" width="21.85546875" customWidth="1"/>
    <col min="3592" max="3599" width="19.7109375" customWidth="1"/>
    <col min="3600" max="3600" width="0" hidden="1" customWidth="1"/>
    <col min="3601" max="3601" width="18.5703125" customWidth="1"/>
    <col min="3606" max="3606" width="10.7109375" customWidth="1"/>
    <col min="3608" max="3608" width="11.42578125" customWidth="1"/>
    <col min="3610" max="3610" width="10.140625" customWidth="1"/>
    <col min="3841" max="3841" width="5.28515625" customWidth="1"/>
    <col min="3842" max="3842" width="19.42578125" customWidth="1"/>
    <col min="3843" max="3843" width="17.5703125" customWidth="1"/>
    <col min="3844" max="3844" width="16.7109375" customWidth="1"/>
    <col min="3845" max="3845" width="20" customWidth="1"/>
    <col min="3846" max="3846" width="15" customWidth="1"/>
    <col min="3847" max="3847" width="21.85546875" customWidth="1"/>
    <col min="3848" max="3855" width="19.7109375" customWidth="1"/>
    <col min="3856" max="3856" width="0" hidden="1" customWidth="1"/>
    <col min="3857" max="3857" width="18.5703125" customWidth="1"/>
    <col min="3862" max="3862" width="10.7109375" customWidth="1"/>
    <col min="3864" max="3864" width="11.42578125" customWidth="1"/>
    <col min="3866" max="3866" width="10.140625" customWidth="1"/>
    <col min="4097" max="4097" width="5.28515625" customWidth="1"/>
    <col min="4098" max="4098" width="19.42578125" customWidth="1"/>
    <col min="4099" max="4099" width="17.5703125" customWidth="1"/>
    <col min="4100" max="4100" width="16.7109375" customWidth="1"/>
    <col min="4101" max="4101" width="20" customWidth="1"/>
    <col min="4102" max="4102" width="15" customWidth="1"/>
    <col min="4103" max="4103" width="21.85546875" customWidth="1"/>
    <col min="4104" max="4111" width="19.7109375" customWidth="1"/>
    <col min="4112" max="4112" width="0" hidden="1" customWidth="1"/>
    <col min="4113" max="4113" width="18.5703125" customWidth="1"/>
    <col min="4118" max="4118" width="10.7109375" customWidth="1"/>
    <col min="4120" max="4120" width="11.42578125" customWidth="1"/>
    <col min="4122" max="4122" width="10.140625" customWidth="1"/>
    <col min="4353" max="4353" width="5.28515625" customWidth="1"/>
    <col min="4354" max="4354" width="19.42578125" customWidth="1"/>
    <col min="4355" max="4355" width="17.5703125" customWidth="1"/>
    <col min="4356" max="4356" width="16.7109375" customWidth="1"/>
    <col min="4357" max="4357" width="20" customWidth="1"/>
    <col min="4358" max="4358" width="15" customWidth="1"/>
    <col min="4359" max="4359" width="21.85546875" customWidth="1"/>
    <col min="4360" max="4367" width="19.7109375" customWidth="1"/>
    <col min="4368" max="4368" width="0" hidden="1" customWidth="1"/>
    <col min="4369" max="4369" width="18.5703125" customWidth="1"/>
    <col min="4374" max="4374" width="10.7109375" customWidth="1"/>
    <col min="4376" max="4376" width="11.42578125" customWidth="1"/>
    <col min="4378" max="4378" width="10.140625" customWidth="1"/>
    <col min="4609" max="4609" width="5.28515625" customWidth="1"/>
    <col min="4610" max="4610" width="19.42578125" customWidth="1"/>
    <col min="4611" max="4611" width="17.5703125" customWidth="1"/>
    <col min="4612" max="4612" width="16.7109375" customWidth="1"/>
    <col min="4613" max="4613" width="20" customWidth="1"/>
    <col min="4614" max="4614" width="15" customWidth="1"/>
    <col min="4615" max="4615" width="21.85546875" customWidth="1"/>
    <col min="4616" max="4623" width="19.7109375" customWidth="1"/>
    <col min="4624" max="4624" width="0" hidden="1" customWidth="1"/>
    <col min="4625" max="4625" width="18.5703125" customWidth="1"/>
    <col min="4630" max="4630" width="10.7109375" customWidth="1"/>
    <col min="4632" max="4632" width="11.42578125" customWidth="1"/>
    <col min="4634" max="4634" width="10.140625" customWidth="1"/>
    <col min="4865" max="4865" width="5.28515625" customWidth="1"/>
    <col min="4866" max="4866" width="19.42578125" customWidth="1"/>
    <col min="4867" max="4867" width="17.5703125" customWidth="1"/>
    <col min="4868" max="4868" width="16.7109375" customWidth="1"/>
    <col min="4869" max="4869" width="20" customWidth="1"/>
    <col min="4870" max="4870" width="15" customWidth="1"/>
    <col min="4871" max="4871" width="21.85546875" customWidth="1"/>
    <col min="4872" max="4879" width="19.7109375" customWidth="1"/>
    <col min="4880" max="4880" width="0" hidden="1" customWidth="1"/>
    <col min="4881" max="4881" width="18.5703125" customWidth="1"/>
    <col min="4886" max="4886" width="10.7109375" customWidth="1"/>
    <col min="4888" max="4888" width="11.42578125" customWidth="1"/>
    <col min="4890" max="4890" width="10.140625" customWidth="1"/>
    <col min="5121" max="5121" width="5.28515625" customWidth="1"/>
    <col min="5122" max="5122" width="19.42578125" customWidth="1"/>
    <col min="5123" max="5123" width="17.5703125" customWidth="1"/>
    <col min="5124" max="5124" width="16.7109375" customWidth="1"/>
    <col min="5125" max="5125" width="20" customWidth="1"/>
    <col min="5126" max="5126" width="15" customWidth="1"/>
    <col min="5127" max="5127" width="21.85546875" customWidth="1"/>
    <col min="5128" max="5135" width="19.7109375" customWidth="1"/>
    <col min="5136" max="5136" width="0" hidden="1" customWidth="1"/>
    <col min="5137" max="5137" width="18.5703125" customWidth="1"/>
    <col min="5142" max="5142" width="10.7109375" customWidth="1"/>
    <col min="5144" max="5144" width="11.42578125" customWidth="1"/>
    <col min="5146" max="5146" width="10.140625" customWidth="1"/>
    <col min="5377" max="5377" width="5.28515625" customWidth="1"/>
    <col min="5378" max="5378" width="19.42578125" customWidth="1"/>
    <col min="5379" max="5379" width="17.5703125" customWidth="1"/>
    <col min="5380" max="5380" width="16.7109375" customWidth="1"/>
    <col min="5381" max="5381" width="20" customWidth="1"/>
    <col min="5382" max="5382" width="15" customWidth="1"/>
    <col min="5383" max="5383" width="21.85546875" customWidth="1"/>
    <col min="5384" max="5391" width="19.7109375" customWidth="1"/>
    <col min="5392" max="5392" width="0" hidden="1" customWidth="1"/>
    <col min="5393" max="5393" width="18.5703125" customWidth="1"/>
    <col min="5398" max="5398" width="10.7109375" customWidth="1"/>
    <col min="5400" max="5400" width="11.42578125" customWidth="1"/>
    <col min="5402" max="5402" width="10.140625" customWidth="1"/>
    <col min="5633" max="5633" width="5.28515625" customWidth="1"/>
    <col min="5634" max="5634" width="19.42578125" customWidth="1"/>
    <col min="5635" max="5635" width="17.5703125" customWidth="1"/>
    <col min="5636" max="5636" width="16.7109375" customWidth="1"/>
    <col min="5637" max="5637" width="20" customWidth="1"/>
    <col min="5638" max="5638" width="15" customWidth="1"/>
    <col min="5639" max="5639" width="21.85546875" customWidth="1"/>
    <col min="5640" max="5647" width="19.7109375" customWidth="1"/>
    <col min="5648" max="5648" width="0" hidden="1" customWidth="1"/>
    <col min="5649" max="5649" width="18.5703125" customWidth="1"/>
    <col min="5654" max="5654" width="10.7109375" customWidth="1"/>
    <col min="5656" max="5656" width="11.42578125" customWidth="1"/>
    <col min="5658" max="5658" width="10.140625" customWidth="1"/>
    <col min="5889" max="5889" width="5.28515625" customWidth="1"/>
    <col min="5890" max="5890" width="19.42578125" customWidth="1"/>
    <col min="5891" max="5891" width="17.5703125" customWidth="1"/>
    <col min="5892" max="5892" width="16.7109375" customWidth="1"/>
    <col min="5893" max="5893" width="20" customWidth="1"/>
    <col min="5894" max="5894" width="15" customWidth="1"/>
    <col min="5895" max="5895" width="21.85546875" customWidth="1"/>
    <col min="5896" max="5903" width="19.7109375" customWidth="1"/>
    <col min="5904" max="5904" width="0" hidden="1" customWidth="1"/>
    <col min="5905" max="5905" width="18.5703125" customWidth="1"/>
    <col min="5910" max="5910" width="10.7109375" customWidth="1"/>
    <col min="5912" max="5912" width="11.42578125" customWidth="1"/>
    <col min="5914" max="5914" width="10.140625" customWidth="1"/>
    <col min="6145" max="6145" width="5.28515625" customWidth="1"/>
    <col min="6146" max="6146" width="19.42578125" customWidth="1"/>
    <col min="6147" max="6147" width="17.5703125" customWidth="1"/>
    <col min="6148" max="6148" width="16.7109375" customWidth="1"/>
    <col min="6149" max="6149" width="20" customWidth="1"/>
    <col min="6150" max="6150" width="15" customWidth="1"/>
    <col min="6151" max="6151" width="21.85546875" customWidth="1"/>
    <col min="6152" max="6159" width="19.7109375" customWidth="1"/>
    <col min="6160" max="6160" width="0" hidden="1" customWidth="1"/>
    <col min="6161" max="6161" width="18.5703125" customWidth="1"/>
    <col min="6166" max="6166" width="10.7109375" customWidth="1"/>
    <col min="6168" max="6168" width="11.42578125" customWidth="1"/>
    <col min="6170" max="6170" width="10.140625" customWidth="1"/>
    <col min="6401" max="6401" width="5.28515625" customWidth="1"/>
    <col min="6402" max="6402" width="19.42578125" customWidth="1"/>
    <col min="6403" max="6403" width="17.5703125" customWidth="1"/>
    <col min="6404" max="6404" width="16.7109375" customWidth="1"/>
    <col min="6405" max="6405" width="20" customWidth="1"/>
    <col min="6406" max="6406" width="15" customWidth="1"/>
    <col min="6407" max="6407" width="21.85546875" customWidth="1"/>
    <col min="6408" max="6415" width="19.7109375" customWidth="1"/>
    <col min="6416" max="6416" width="0" hidden="1" customWidth="1"/>
    <col min="6417" max="6417" width="18.5703125" customWidth="1"/>
    <col min="6422" max="6422" width="10.7109375" customWidth="1"/>
    <col min="6424" max="6424" width="11.42578125" customWidth="1"/>
    <col min="6426" max="6426" width="10.140625" customWidth="1"/>
    <col min="6657" max="6657" width="5.28515625" customWidth="1"/>
    <col min="6658" max="6658" width="19.42578125" customWidth="1"/>
    <col min="6659" max="6659" width="17.5703125" customWidth="1"/>
    <col min="6660" max="6660" width="16.7109375" customWidth="1"/>
    <col min="6661" max="6661" width="20" customWidth="1"/>
    <col min="6662" max="6662" width="15" customWidth="1"/>
    <col min="6663" max="6663" width="21.85546875" customWidth="1"/>
    <col min="6664" max="6671" width="19.7109375" customWidth="1"/>
    <col min="6672" max="6672" width="0" hidden="1" customWidth="1"/>
    <col min="6673" max="6673" width="18.5703125" customWidth="1"/>
    <col min="6678" max="6678" width="10.7109375" customWidth="1"/>
    <col min="6680" max="6680" width="11.42578125" customWidth="1"/>
    <col min="6682" max="6682" width="10.140625" customWidth="1"/>
    <col min="6913" max="6913" width="5.28515625" customWidth="1"/>
    <col min="6914" max="6914" width="19.42578125" customWidth="1"/>
    <col min="6915" max="6915" width="17.5703125" customWidth="1"/>
    <col min="6916" max="6916" width="16.7109375" customWidth="1"/>
    <col min="6917" max="6917" width="20" customWidth="1"/>
    <col min="6918" max="6918" width="15" customWidth="1"/>
    <col min="6919" max="6919" width="21.85546875" customWidth="1"/>
    <col min="6920" max="6927" width="19.7109375" customWidth="1"/>
    <col min="6928" max="6928" width="0" hidden="1" customWidth="1"/>
    <col min="6929" max="6929" width="18.5703125" customWidth="1"/>
    <col min="6934" max="6934" width="10.7109375" customWidth="1"/>
    <col min="6936" max="6936" width="11.42578125" customWidth="1"/>
    <col min="6938" max="6938" width="10.140625" customWidth="1"/>
    <col min="7169" max="7169" width="5.28515625" customWidth="1"/>
    <col min="7170" max="7170" width="19.42578125" customWidth="1"/>
    <col min="7171" max="7171" width="17.5703125" customWidth="1"/>
    <col min="7172" max="7172" width="16.7109375" customWidth="1"/>
    <col min="7173" max="7173" width="20" customWidth="1"/>
    <col min="7174" max="7174" width="15" customWidth="1"/>
    <col min="7175" max="7175" width="21.85546875" customWidth="1"/>
    <col min="7176" max="7183" width="19.7109375" customWidth="1"/>
    <col min="7184" max="7184" width="0" hidden="1" customWidth="1"/>
    <col min="7185" max="7185" width="18.5703125" customWidth="1"/>
    <col min="7190" max="7190" width="10.7109375" customWidth="1"/>
    <col min="7192" max="7192" width="11.42578125" customWidth="1"/>
    <col min="7194" max="7194" width="10.140625" customWidth="1"/>
    <col min="7425" max="7425" width="5.28515625" customWidth="1"/>
    <col min="7426" max="7426" width="19.42578125" customWidth="1"/>
    <col min="7427" max="7427" width="17.5703125" customWidth="1"/>
    <col min="7428" max="7428" width="16.7109375" customWidth="1"/>
    <col min="7429" max="7429" width="20" customWidth="1"/>
    <col min="7430" max="7430" width="15" customWidth="1"/>
    <col min="7431" max="7431" width="21.85546875" customWidth="1"/>
    <col min="7432" max="7439" width="19.7109375" customWidth="1"/>
    <col min="7440" max="7440" width="0" hidden="1" customWidth="1"/>
    <col min="7441" max="7441" width="18.5703125" customWidth="1"/>
    <col min="7446" max="7446" width="10.7109375" customWidth="1"/>
    <col min="7448" max="7448" width="11.42578125" customWidth="1"/>
    <col min="7450" max="7450" width="10.140625" customWidth="1"/>
    <col min="7681" max="7681" width="5.28515625" customWidth="1"/>
    <col min="7682" max="7682" width="19.42578125" customWidth="1"/>
    <col min="7683" max="7683" width="17.5703125" customWidth="1"/>
    <col min="7684" max="7684" width="16.7109375" customWidth="1"/>
    <col min="7685" max="7685" width="20" customWidth="1"/>
    <col min="7686" max="7686" width="15" customWidth="1"/>
    <col min="7687" max="7687" width="21.85546875" customWidth="1"/>
    <col min="7688" max="7695" width="19.7109375" customWidth="1"/>
    <col min="7696" max="7696" width="0" hidden="1" customWidth="1"/>
    <col min="7697" max="7697" width="18.5703125" customWidth="1"/>
    <col min="7702" max="7702" width="10.7109375" customWidth="1"/>
    <col min="7704" max="7704" width="11.42578125" customWidth="1"/>
    <col min="7706" max="7706" width="10.140625" customWidth="1"/>
    <col min="7937" max="7937" width="5.28515625" customWidth="1"/>
    <col min="7938" max="7938" width="19.42578125" customWidth="1"/>
    <col min="7939" max="7939" width="17.5703125" customWidth="1"/>
    <col min="7940" max="7940" width="16.7109375" customWidth="1"/>
    <col min="7941" max="7941" width="20" customWidth="1"/>
    <col min="7942" max="7942" width="15" customWidth="1"/>
    <col min="7943" max="7943" width="21.85546875" customWidth="1"/>
    <col min="7944" max="7951" width="19.7109375" customWidth="1"/>
    <col min="7952" max="7952" width="0" hidden="1" customWidth="1"/>
    <col min="7953" max="7953" width="18.5703125" customWidth="1"/>
    <col min="7958" max="7958" width="10.7109375" customWidth="1"/>
    <col min="7960" max="7960" width="11.42578125" customWidth="1"/>
    <col min="7962" max="7962" width="10.140625" customWidth="1"/>
    <col min="8193" max="8193" width="5.28515625" customWidth="1"/>
    <col min="8194" max="8194" width="19.42578125" customWidth="1"/>
    <col min="8195" max="8195" width="17.5703125" customWidth="1"/>
    <col min="8196" max="8196" width="16.7109375" customWidth="1"/>
    <col min="8197" max="8197" width="20" customWidth="1"/>
    <col min="8198" max="8198" width="15" customWidth="1"/>
    <col min="8199" max="8199" width="21.85546875" customWidth="1"/>
    <col min="8200" max="8207" width="19.7109375" customWidth="1"/>
    <col min="8208" max="8208" width="0" hidden="1" customWidth="1"/>
    <col min="8209" max="8209" width="18.5703125" customWidth="1"/>
    <col min="8214" max="8214" width="10.7109375" customWidth="1"/>
    <col min="8216" max="8216" width="11.42578125" customWidth="1"/>
    <col min="8218" max="8218" width="10.140625" customWidth="1"/>
    <col min="8449" max="8449" width="5.28515625" customWidth="1"/>
    <col min="8450" max="8450" width="19.42578125" customWidth="1"/>
    <col min="8451" max="8451" width="17.5703125" customWidth="1"/>
    <col min="8452" max="8452" width="16.7109375" customWidth="1"/>
    <col min="8453" max="8453" width="20" customWidth="1"/>
    <col min="8454" max="8454" width="15" customWidth="1"/>
    <col min="8455" max="8455" width="21.85546875" customWidth="1"/>
    <col min="8456" max="8463" width="19.7109375" customWidth="1"/>
    <col min="8464" max="8464" width="0" hidden="1" customWidth="1"/>
    <col min="8465" max="8465" width="18.5703125" customWidth="1"/>
    <col min="8470" max="8470" width="10.7109375" customWidth="1"/>
    <col min="8472" max="8472" width="11.42578125" customWidth="1"/>
    <col min="8474" max="8474" width="10.140625" customWidth="1"/>
    <col min="8705" max="8705" width="5.28515625" customWidth="1"/>
    <col min="8706" max="8706" width="19.42578125" customWidth="1"/>
    <col min="8707" max="8707" width="17.5703125" customWidth="1"/>
    <col min="8708" max="8708" width="16.7109375" customWidth="1"/>
    <col min="8709" max="8709" width="20" customWidth="1"/>
    <col min="8710" max="8710" width="15" customWidth="1"/>
    <col min="8711" max="8711" width="21.85546875" customWidth="1"/>
    <col min="8712" max="8719" width="19.7109375" customWidth="1"/>
    <col min="8720" max="8720" width="0" hidden="1" customWidth="1"/>
    <col min="8721" max="8721" width="18.5703125" customWidth="1"/>
    <col min="8726" max="8726" width="10.7109375" customWidth="1"/>
    <col min="8728" max="8728" width="11.42578125" customWidth="1"/>
    <col min="8730" max="8730" width="10.140625" customWidth="1"/>
    <col min="8961" max="8961" width="5.28515625" customWidth="1"/>
    <col min="8962" max="8962" width="19.42578125" customWidth="1"/>
    <col min="8963" max="8963" width="17.5703125" customWidth="1"/>
    <col min="8964" max="8964" width="16.7109375" customWidth="1"/>
    <col min="8965" max="8965" width="20" customWidth="1"/>
    <col min="8966" max="8966" width="15" customWidth="1"/>
    <col min="8967" max="8967" width="21.85546875" customWidth="1"/>
    <col min="8968" max="8975" width="19.7109375" customWidth="1"/>
    <col min="8976" max="8976" width="0" hidden="1" customWidth="1"/>
    <col min="8977" max="8977" width="18.5703125" customWidth="1"/>
    <col min="8982" max="8982" width="10.7109375" customWidth="1"/>
    <col min="8984" max="8984" width="11.42578125" customWidth="1"/>
    <col min="8986" max="8986" width="10.140625" customWidth="1"/>
    <col min="9217" max="9217" width="5.28515625" customWidth="1"/>
    <col min="9218" max="9218" width="19.42578125" customWidth="1"/>
    <col min="9219" max="9219" width="17.5703125" customWidth="1"/>
    <col min="9220" max="9220" width="16.7109375" customWidth="1"/>
    <col min="9221" max="9221" width="20" customWidth="1"/>
    <col min="9222" max="9222" width="15" customWidth="1"/>
    <col min="9223" max="9223" width="21.85546875" customWidth="1"/>
    <col min="9224" max="9231" width="19.7109375" customWidth="1"/>
    <col min="9232" max="9232" width="0" hidden="1" customWidth="1"/>
    <col min="9233" max="9233" width="18.5703125" customWidth="1"/>
    <col min="9238" max="9238" width="10.7109375" customWidth="1"/>
    <col min="9240" max="9240" width="11.42578125" customWidth="1"/>
    <col min="9242" max="9242" width="10.140625" customWidth="1"/>
    <col min="9473" max="9473" width="5.28515625" customWidth="1"/>
    <col min="9474" max="9474" width="19.42578125" customWidth="1"/>
    <col min="9475" max="9475" width="17.5703125" customWidth="1"/>
    <col min="9476" max="9476" width="16.7109375" customWidth="1"/>
    <col min="9477" max="9477" width="20" customWidth="1"/>
    <col min="9478" max="9478" width="15" customWidth="1"/>
    <col min="9479" max="9479" width="21.85546875" customWidth="1"/>
    <col min="9480" max="9487" width="19.7109375" customWidth="1"/>
    <col min="9488" max="9488" width="0" hidden="1" customWidth="1"/>
    <col min="9489" max="9489" width="18.5703125" customWidth="1"/>
    <col min="9494" max="9494" width="10.7109375" customWidth="1"/>
    <col min="9496" max="9496" width="11.42578125" customWidth="1"/>
    <col min="9498" max="9498" width="10.140625" customWidth="1"/>
    <col min="9729" max="9729" width="5.28515625" customWidth="1"/>
    <col min="9730" max="9730" width="19.42578125" customWidth="1"/>
    <col min="9731" max="9731" width="17.5703125" customWidth="1"/>
    <col min="9732" max="9732" width="16.7109375" customWidth="1"/>
    <col min="9733" max="9733" width="20" customWidth="1"/>
    <col min="9734" max="9734" width="15" customWidth="1"/>
    <col min="9735" max="9735" width="21.85546875" customWidth="1"/>
    <col min="9736" max="9743" width="19.7109375" customWidth="1"/>
    <col min="9744" max="9744" width="0" hidden="1" customWidth="1"/>
    <col min="9745" max="9745" width="18.5703125" customWidth="1"/>
    <col min="9750" max="9750" width="10.7109375" customWidth="1"/>
    <col min="9752" max="9752" width="11.42578125" customWidth="1"/>
    <col min="9754" max="9754" width="10.140625" customWidth="1"/>
    <col min="9985" max="9985" width="5.28515625" customWidth="1"/>
    <col min="9986" max="9986" width="19.42578125" customWidth="1"/>
    <col min="9987" max="9987" width="17.5703125" customWidth="1"/>
    <col min="9988" max="9988" width="16.7109375" customWidth="1"/>
    <col min="9989" max="9989" width="20" customWidth="1"/>
    <col min="9990" max="9990" width="15" customWidth="1"/>
    <col min="9991" max="9991" width="21.85546875" customWidth="1"/>
    <col min="9992" max="9999" width="19.7109375" customWidth="1"/>
    <col min="10000" max="10000" width="0" hidden="1" customWidth="1"/>
    <col min="10001" max="10001" width="18.5703125" customWidth="1"/>
    <col min="10006" max="10006" width="10.7109375" customWidth="1"/>
    <col min="10008" max="10008" width="11.42578125" customWidth="1"/>
    <col min="10010" max="10010" width="10.140625" customWidth="1"/>
    <col min="10241" max="10241" width="5.28515625" customWidth="1"/>
    <col min="10242" max="10242" width="19.42578125" customWidth="1"/>
    <col min="10243" max="10243" width="17.5703125" customWidth="1"/>
    <col min="10244" max="10244" width="16.7109375" customWidth="1"/>
    <col min="10245" max="10245" width="20" customWidth="1"/>
    <col min="10246" max="10246" width="15" customWidth="1"/>
    <col min="10247" max="10247" width="21.85546875" customWidth="1"/>
    <col min="10248" max="10255" width="19.7109375" customWidth="1"/>
    <col min="10256" max="10256" width="0" hidden="1" customWidth="1"/>
    <col min="10257" max="10257" width="18.5703125" customWidth="1"/>
    <col min="10262" max="10262" width="10.7109375" customWidth="1"/>
    <col min="10264" max="10264" width="11.42578125" customWidth="1"/>
    <col min="10266" max="10266" width="10.140625" customWidth="1"/>
    <col min="10497" max="10497" width="5.28515625" customWidth="1"/>
    <col min="10498" max="10498" width="19.42578125" customWidth="1"/>
    <col min="10499" max="10499" width="17.5703125" customWidth="1"/>
    <col min="10500" max="10500" width="16.7109375" customWidth="1"/>
    <col min="10501" max="10501" width="20" customWidth="1"/>
    <col min="10502" max="10502" width="15" customWidth="1"/>
    <col min="10503" max="10503" width="21.85546875" customWidth="1"/>
    <col min="10504" max="10511" width="19.7109375" customWidth="1"/>
    <col min="10512" max="10512" width="0" hidden="1" customWidth="1"/>
    <col min="10513" max="10513" width="18.5703125" customWidth="1"/>
    <col min="10518" max="10518" width="10.7109375" customWidth="1"/>
    <col min="10520" max="10520" width="11.42578125" customWidth="1"/>
    <col min="10522" max="10522" width="10.140625" customWidth="1"/>
    <col min="10753" max="10753" width="5.28515625" customWidth="1"/>
    <col min="10754" max="10754" width="19.42578125" customWidth="1"/>
    <col min="10755" max="10755" width="17.5703125" customWidth="1"/>
    <col min="10756" max="10756" width="16.7109375" customWidth="1"/>
    <col min="10757" max="10757" width="20" customWidth="1"/>
    <col min="10758" max="10758" width="15" customWidth="1"/>
    <col min="10759" max="10759" width="21.85546875" customWidth="1"/>
    <col min="10760" max="10767" width="19.7109375" customWidth="1"/>
    <col min="10768" max="10768" width="0" hidden="1" customWidth="1"/>
    <col min="10769" max="10769" width="18.5703125" customWidth="1"/>
    <col min="10774" max="10774" width="10.7109375" customWidth="1"/>
    <col min="10776" max="10776" width="11.42578125" customWidth="1"/>
    <col min="10778" max="10778" width="10.140625" customWidth="1"/>
    <col min="11009" max="11009" width="5.28515625" customWidth="1"/>
    <col min="11010" max="11010" width="19.42578125" customWidth="1"/>
    <col min="11011" max="11011" width="17.5703125" customWidth="1"/>
    <col min="11012" max="11012" width="16.7109375" customWidth="1"/>
    <col min="11013" max="11013" width="20" customWidth="1"/>
    <col min="11014" max="11014" width="15" customWidth="1"/>
    <col min="11015" max="11015" width="21.85546875" customWidth="1"/>
    <col min="11016" max="11023" width="19.7109375" customWidth="1"/>
    <col min="11024" max="11024" width="0" hidden="1" customWidth="1"/>
    <col min="11025" max="11025" width="18.5703125" customWidth="1"/>
    <col min="11030" max="11030" width="10.7109375" customWidth="1"/>
    <col min="11032" max="11032" width="11.42578125" customWidth="1"/>
    <col min="11034" max="11034" width="10.140625" customWidth="1"/>
    <col min="11265" max="11265" width="5.28515625" customWidth="1"/>
    <col min="11266" max="11266" width="19.42578125" customWidth="1"/>
    <col min="11267" max="11267" width="17.5703125" customWidth="1"/>
    <col min="11268" max="11268" width="16.7109375" customWidth="1"/>
    <col min="11269" max="11269" width="20" customWidth="1"/>
    <col min="11270" max="11270" width="15" customWidth="1"/>
    <col min="11271" max="11271" width="21.85546875" customWidth="1"/>
    <col min="11272" max="11279" width="19.7109375" customWidth="1"/>
    <col min="11280" max="11280" width="0" hidden="1" customWidth="1"/>
    <col min="11281" max="11281" width="18.5703125" customWidth="1"/>
    <col min="11286" max="11286" width="10.7109375" customWidth="1"/>
    <col min="11288" max="11288" width="11.42578125" customWidth="1"/>
    <col min="11290" max="11290" width="10.140625" customWidth="1"/>
    <col min="11521" max="11521" width="5.28515625" customWidth="1"/>
    <col min="11522" max="11522" width="19.42578125" customWidth="1"/>
    <col min="11523" max="11523" width="17.5703125" customWidth="1"/>
    <col min="11524" max="11524" width="16.7109375" customWidth="1"/>
    <col min="11525" max="11525" width="20" customWidth="1"/>
    <col min="11526" max="11526" width="15" customWidth="1"/>
    <col min="11527" max="11527" width="21.85546875" customWidth="1"/>
    <col min="11528" max="11535" width="19.7109375" customWidth="1"/>
    <col min="11536" max="11536" width="0" hidden="1" customWidth="1"/>
    <col min="11537" max="11537" width="18.5703125" customWidth="1"/>
    <col min="11542" max="11542" width="10.7109375" customWidth="1"/>
    <col min="11544" max="11544" width="11.42578125" customWidth="1"/>
    <col min="11546" max="11546" width="10.140625" customWidth="1"/>
    <col min="11777" max="11777" width="5.28515625" customWidth="1"/>
    <col min="11778" max="11778" width="19.42578125" customWidth="1"/>
    <col min="11779" max="11779" width="17.5703125" customWidth="1"/>
    <col min="11780" max="11780" width="16.7109375" customWidth="1"/>
    <col min="11781" max="11781" width="20" customWidth="1"/>
    <col min="11782" max="11782" width="15" customWidth="1"/>
    <col min="11783" max="11783" width="21.85546875" customWidth="1"/>
    <col min="11784" max="11791" width="19.7109375" customWidth="1"/>
    <col min="11792" max="11792" width="0" hidden="1" customWidth="1"/>
    <col min="11793" max="11793" width="18.5703125" customWidth="1"/>
    <col min="11798" max="11798" width="10.7109375" customWidth="1"/>
    <col min="11800" max="11800" width="11.42578125" customWidth="1"/>
    <col min="11802" max="11802" width="10.140625" customWidth="1"/>
    <col min="12033" max="12033" width="5.28515625" customWidth="1"/>
    <col min="12034" max="12034" width="19.42578125" customWidth="1"/>
    <col min="12035" max="12035" width="17.5703125" customWidth="1"/>
    <col min="12036" max="12036" width="16.7109375" customWidth="1"/>
    <col min="12037" max="12037" width="20" customWidth="1"/>
    <col min="12038" max="12038" width="15" customWidth="1"/>
    <col min="12039" max="12039" width="21.85546875" customWidth="1"/>
    <col min="12040" max="12047" width="19.7109375" customWidth="1"/>
    <col min="12048" max="12048" width="0" hidden="1" customWidth="1"/>
    <col min="12049" max="12049" width="18.5703125" customWidth="1"/>
    <col min="12054" max="12054" width="10.7109375" customWidth="1"/>
    <col min="12056" max="12056" width="11.42578125" customWidth="1"/>
    <col min="12058" max="12058" width="10.140625" customWidth="1"/>
    <col min="12289" max="12289" width="5.28515625" customWidth="1"/>
    <col min="12290" max="12290" width="19.42578125" customWidth="1"/>
    <col min="12291" max="12291" width="17.5703125" customWidth="1"/>
    <col min="12292" max="12292" width="16.7109375" customWidth="1"/>
    <col min="12293" max="12293" width="20" customWidth="1"/>
    <col min="12294" max="12294" width="15" customWidth="1"/>
    <col min="12295" max="12295" width="21.85546875" customWidth="1"/>
    <col min="12296" max="12303" width="19.7109375" customWidth="1"/>
    <col min="12304" max="12304" width="0" hidden="1" customWidth="1"/>
    <col min="12305" max="12305" width="18.5703125" customWidth="1"/>
    <col min="12310" max="12310" width="10.7109375" customWidth="1"/>
    <col min="12312" max="12312" width="11.42578125" customWidth="1"/>
    <col min="12314" max="12314" width="10.140625" customWidth="1"/>
    <col min="12545" max="12545" width="5.28515625" customWidth="1"/>
    <col min="12546" max="12546" width="19.42578125" customWidth="1"/>
    <col min="12547" max="12547" width="17.5703125" customWidth="1"/>
    <col min="12548" max="12548" width="16.7109375" customWidth="1"/>
    <col min="12549" max="12549" width="20" customWidth="1"/>
    <col min="12550" max="12550" width="15" customWidth="1"/>
    <col min="12551" max="12551" width="21.85546875" customWidth="1"/>
    <col min="12552" max="12559" width="19.7109375" customWidth="1"/>
    <col min="12560" max="12560" width="0" hidden="1" customWidth="1"/>
    <col min="12561" max="12561" width="18.5703125" customWidth="1"/>
    <col min="12566" max="12566" width="10.7109375" customWidth="1"/>
    <col min="12568" max="12568" width="11.42578125" customWidth="1"/>
    <col min="12570" max="12570" width="10.140625" customWidth="1"/>
    <col min="12801" max="12801" width="5.28515625" customWidth="1"/>
    <col min="12802" max="12802" width="19.42578125" customWidth="1"/>
    <col min="12803" max="12803" width="17.5703125" customWidth="1"/>
    <col min="12804" max="12804" width="16.7109375" customWidth="1"/>
    <col min="12805" max="12805" width="20" customWidth="1"/>
    <col min="12806" max="12806" width="15" customWidth="1"/>
    <col min="12807" max="12807" width="21.85546875" customWidth="1"/>
    <col min="12808" max="12815" width="19.7109375" customWidth="1"/>
    <col min="12816" max="12816" width="0" hidden="1" customWidth="1"/>
    <col min="12817" max="12817" width="18.5703125" customWidth="1"/>
    <col min="12822" max="12822" width="10.7109375" customWidth="1"/>
    <col min="12824" max="12824" width="11.42578125" customWidth="1"/>
    <col min="12826" max="12826" width="10.140625" customWidth="1"/>
    <col min="13057" max="13057" width="5.28515625" customWidth="1"/>
    <col min="13058" max="13058" width="19.42578125" customWidth="1"/>
    <col min="13059" max="13059" width="17.5703125" customWidth="1"/>
    <col min="13060" max="13060" width="16.7109375" customWidth="1"/>
    <col min="13061" max="13061" width="20" customWidth="1"/>
    <col min="13062" max="13062" width="15" customWidth="1"/>
    <col min="13063" max="13063" width="21.85546875" customWidth="1"/>
    <col min="13064" max="13071" width="19.7109375" customWidth="1"/>
    <col min="13072" max="13072" width="0" hidden="1" customWidth="1"/>
    <col min="13073" max="13073" width="18.5703125" customWidth="1"/>
    <col min="13078" max="13078" width="10.7109375" customWidth="1"/>
    <col min="13080" max="13080" width="11.42578125" customWidth="1"/>
    <col min="13082" max="13082" width="10.140625" customWidth="1"/>
    <col min="13313" max="13313" width="5.28515625" customWidth="1"/>
    <col min="13314" max="13314" width="19.42578125" customWidth="1"/>
    <col min="13315" max="13315" width="17.5703125" customWidth="1"/>
    <col min="13316" max="13316" width="16.7109375" customWidth="1"/>
    <col min="13317" max="13317" width="20" customWidth="1"/>
    <col min="13318" max="13318" width="15" customWidth="1"/>
    <col min="13319" max="13319" width="21.85546875" customWidth="1"/>
    <col min="13320" max="13327" width="19.7109375" customWidth="1"/>
    <col min="13328" max="13328" width="0" hidden="1" customWidth="1"/>
    <col min="13329" max="13329" width="18.5703125" customWidth="1"/>
    <col min="13334" max="13334" width="10.7109375" customWidth="1"/>
    <col min="13336" max="13336" width="11.42578125" customWidth="1"/>
    <col min="13338" max="13338" width="10.140625" customWidth="1"/>
    <col min="13569" max="13569" width="5.28515625" customWidth="1"/>
    <col min="13570" max="13570" width="19.42578125" customWidth="1"/>
    <col min="13571" max="13571" width="17.5703125" customWidth="1"/>
    <col min="13572" max="13572" width="16.7109375" customWidth="1"/>
    <col min="13573" max="13573" width="20" customWidth="1"/>
    <col min="13574" max="13574" width="15" customWidth="1"/>
    <col min="13575" max="13575" width="21.85546875" customWidth="1"/>
    <col min="13576" max="13583" width="19.7109375" customWidth="1"/>
    <col min="13584" max="13584" width="0" hidden="1" customWidth="1"/>
    <col min="13585" max="13585" width="18.5703125" customWidth="1"/>
    <col min="13590" max="13590" width="10.7109375" customWidth="1"/>
    <col min="13592" max="13592" width="11.42578125" customWidth="1"/>
    <col min="13594" max="13594" width="10.140625" customWidth="1"/>
    <col min="13825" max="13825" width="5.28515625" customWidth="1"/>
    <col min="13826" max="13826" width="19.42578125" customWidth="1"/>
    <col min="13827" max="13827" width="17.5703125" customWidth="1"/>
    <col min="13828" max="13828" width="16.7109375" customWidth="1"/>
    <col min="13829" max="13829" width="20" customWidth="1"/>
    <col min="13830" max="13830" width="15" customWidth="1"/>
    <col min="13831" max="13831" width="21.85546875" customWidth="1"/>
    <col min="13832" max="13839" width="19.7109375" customWidth="1"/>
    <col min="13840" max="13840" width="0" hidden="1" customWidth="1"/>
    <col min="13841" max="13841" width="18.5703125" customWidth="1"/>
    <col min="13846" max="13846" width="10.7109375" customWidth="1"/>
    <col min="13848" max="13848" width="11.42578125" customWidth="1"/>
    <col min="13850" max="13850" width="10.140625" customWidth="1"/>
    <col min="14081" max="14081" width="5.28515625" customWidth="1"/>
    <col min="14082" max="14082" width="19.42578125" customWidth="1"/>
    <col min="14083" max="14083" width="17.5703125" customWidth="1"/>
    <col min="14084" max="14084" width="16.7109375" customWidth="1"/>
    <col min="14085" max="14085" width="20" customWidth="1"/>
    <col min="14086" max="14086" width="15" customWidth="1"/>
    <col min="14087" max="14087" width="21.85546875" customWidth="1"/>
    <col min="14088" max="14095" width="19.7109375" customWidth="1"/>
    <col min="14096" max="14096" width="0" hidden="1" customWidth="1"/>
    <col min="14097" max="14097" width="18.5703125" customWidth="1"/>
    <col min="14102" max="14102" width="10.7109375" customWidth="1"/>
    <col min="14104" max="14104" width="11.42578125" customWidth="1"/>
    <col min="14106" max="14106" width="10.140625" customWidth="1"/>
    <col min="14337" max="14337" width="5.28515625" customWidth="1"/>
    <col min="14338" max="14338" width="19.42578125" customWidth="1"/>
    <col min="14339" max="14339" width="17.5703125" customWidth="1"/>
    <col min="14340" max="14340" width="16.7109375" customWidth="1"/>
    <col min="14341" max="14341" width="20" customWidth="1"/>
    <col min="14342" max="14342" width="15" customWidth="1"/>
    <col min="14343" max="14343" width="21.85546875" customWidth="1"/>
    <col min="14344" max="14351" width="19.7109375" customWidth="1"/>
    <col min="14352" max="14352" width="0" hidden="1" customWidth="1"/>
    <col min="14353" max="14353" width="18.5703125" customWidth="1"/>
    <col min="14358" max="14358" width="10.7109375" customWidth="1"/>
    <col min="14360" max="14360" width="11.42578125" customWidth="1"/>
    <col min="14362" max="14362" width="10.140625" customWidth="1"/>
    <col min="14593" max="14593" width="5.28515625" customWidth="1"/>
    <col min="14594" max="14594" width="19.42578125" customWidth="1"/>
    <col min="14595" max="14595" width="17.5703125" customWidth="1"/>
    <col min="14596" max="14596" width="16.7109375" customWidth="1"/>
    <col min="14597" max="14597" width="20" customWidth="1"/>
    <col min="14598" max="14598" width="15" customWidth="1"/>
    <col min="14599" max="14599" width="21.85546875" customWidth="1"/>
    <col min="14600" max="14607" width="19.7109375" customWidth="1"/>
    <col min="14608" max="14608" width="0" hidden="1" customWidth="1"/>
    <col min="14609" max="14609" width="18.5703125" customWidth="1"/>
    <col min="14614" max="14614" width="10.7109375" customWidth="1"/>
    <col min="14616" max="14616" width="11.42578125" customWidth="1"/>
    <col min="14618" max="14618" width="10.140625" customWidth="1"/>
    <col min="14849" max="14849" width="5.28515625" customWidth="1"/>
    <col min="14850" max="14850" width="19.42578125" customWidth="1"/>
    <col min="14851" max="14851" width="17.5703125" customWidth="1"/>
    <col min="14852" max="14852" width="16.7109375" customWidth="1"/>
    <col min="14853" max="14853" width="20" customWidth="1"/>
    <col min="14854" max="14854" width="15" customWidth="1"/>
    <col min="14855" max="14855" width="21.85546875" customWidth="1"/>
    <col min="14856" max="14863" width="19.7109375" customWidth="1"/>
    <col min="14864" max="14864" width="0" hidden="1" customWidth="1"/>
    <col min="14865" max="14865" width="18.5703125" customWidth="1"/>
    <col min="14870" max="14870" width="10.7109375" customWidth="1"/>
    <col min="14872" max="14872" width="11.42578125" customWidth="1"/>
    <col min="14874" max="14874" width="10.140625" customWidth="1"/>
    <col min="15105" max="15105" width="5.28515625" customWidth="1"/>
    <col min="15106" max="15106" width="19.42578125" customWidth="1"/>
    <col min="15107" max="15107" width="17.5703125" customWidth="1"/>
    <col min="15108" max="15108" width="16.7109375" customWidth="1"/>
    <col min="15109" max="15109" width="20" customWidth="1"/>
    <col min="15110" max="15110" width="15" customWidth="1"/>
    <col min="15111" max="15111" width="21.85546875" customWidth="1"/>
    <col min="15112" max="15119" width="19.7109375" customWidth="1"/>
    <col min="15120" max="15120" width="0" hidden="1" customWidth="1"/>
    <col min="15121" max="15121" width="18.5703125" customWidth="1"/>
    <col min="15126" max="15126" width="10.7109375" customWidth="1"/>
    <col min="15128" max="15128" width="11.42578125" customWidth="1"/>
    <col min="15130" max="15130" width="10.140625" customWidth="1"/>
    <col min="15361" max="15361" width="5.28515625" customWidth="1"/>
    <col min="15362" max="15362" width="19.42578125" customWidth="1"/>
    <col min="15363" max="15363" width="17.5703125" customWidth="1"/>
    <col min="15364" max="15364" width="16.7109375" customWidth="1"/>
    <col min="15365" max="15365" width="20" customWidth="1"/>
    <col min="15366" max="15366" width="15" customWidth="1"/>
    <col min="15367" max="15367" width="21.85546875" customWidth="1"/>
    <col min="15368" max="15375" width="19.7109375" customWidth="1"/>
    <col min="15376" max="15376" width="0" hidden="1" customWidth="1"/>
    <col min="15377" max="15377" width="18.5703125" customWidth="1"/>
    <col min="15382" max="15382" width="10.7109375" customWidth="1"/>
    <col min="15384" max="15384" width="11.42578125" customWidth="1"/>
    <col min="15386" max="15386" width="10.140625" customWidth="1"/>
    <col min="15617" max="15617" width="5.28515625" customWidth="1"/>
    <col min="15618" max="15618" width="19.42578125" customWidth="1"/>
    <col min="15619" max="15619" width="17.5703125" customWidth="1"/>
    <col min="15620" max="15620" width="16.7109375" customWidth="1"/>
    <col min="15621" max="15621" width="20" customWidth="1"/>
    <col min="15622" max="15622" width="15" customWidth="1"/>
    <col min="15623" max="15623" width="21.85546875" customWidth="1"/>
    <col min="15624" max="15631" width="19.7109375" customWidth="1"/>
    <col min="15632" max="15632" width="0" hidden="1" customWidth="1"/>
    <col min="15633" max="15633" width="18.5703125" customWidth="1"/>
    <col min="15638" max="15638" width="10.7109375" customWidth="1"/>
    <col min="15640" max="15640" width="11.42578125" customWidth="1"/>
    <col min="15642" max="15642" width="10.140625" customWidth="1"/>
    <col min="15873" max="15873" width="5.28515625" customWidth="1"/>
    <col min="15874" max="15874" width="19.42578125" customWidth="1"/>
    <col min="15875" max="15875" width="17.5703125" customWidth="1"/>
    <col min="15876" max="15876" width="16.7109375" customWidth="1"/>
    <col min="15877" max="15877" width="20" customWidth="1"/>
    <col min="15878" max="15878" width="15" customWidth="1"/>
    <col min="15879" max="15879" width="21.85546875" customWidth="1"/>
    <col min="15880" max="15887" width="19.7109375" customWidth="1"/>
    <col min="15888" max="15888" width="0" hidden="1" customWidth="1"/>
    <col min="15889" max="15889" width="18.5703125" customWidth="1"/>
    <col min="15894" max="15894" width="10.7109375" customWidth="1"/>
    <col min="15896" max="15896" width="11.42578125" customWidth="1"/>
    <col min="15898" max="15898" width="10.140625" customWidth="1"/>
    <col min="16129" max="16129" width="5.28515625" customWidth="1"/>
    <col min="16130" max="16130" width="19.42578125" customWidth="1"/>
    <col min="16131" max="16131" width="17.5703125" customWidth="1"/>
    <col min="16132" max="16132" width="16.7109375" customWidth="1"/>
    <col min="16133" max="16133" width="20" customWidth="1"/>
    <col min="16134" max="16134" width="15" customWidth="1"/>
    <col min="16135" max="16135" width="21.85546875" customWidth="1"/>
    <col min="16136" max="16143" width="19.7109375" customWidth="1"/>
    <col min="16144" max="16144" width="0" hidden="1" customWidth="1"/>
    <col min="16145" max="16145" width="18.5703125" customWidth="1"/>
    <col min="16150" max="16150" width="10.7109375" customWidth="1"/>
    <col min="16152" max="16152" width="11.42578125" customWidth="1"/>
    <col min="16154" max="16154" width="10.140625" customWidth="1"/>
  </cols>
  <sheetData>
    <row r="2" spans="2:19" x14ac:dyDescent="0.25">
      <c r="H2" s="435" t="s">
        <v>106</v>
      </c>
      <c r="I2" s="435"/>
      <c r="J2" s="435"/>
    </row>
    <row r="4" spans="2:19" x14ac:dyDescent="0.25">
      <c r="B4" s="440" t="s">
        <v>340</v>
      </c>
      <c r="C4" s="440"/>
      <c r="D4" s="138"/>
      <c r="E4" s="138"/>
      <c r="F4" s="138"/>
      <c r="G4" s="138"/>
      <c r="H4" s="138"/>
      <c r="I4" s="435"/>
      <c r="J4" s="435"/>
      <c r="K4" s="435"/>
      <c r="L4" s="22"/>
    </row>
    <row r="5" spans="2:19" x14ac:dyDescent="0.25">
      <c r="B5" s="440" t="s">
        <v>379</v>
      </c>
      <c r="C5" s="440"/>
      <c r="D5" s="440"/>
      <c r="E5" s="440"/>
      <c r="F5" s="440"/>
      <c r="G5" s="440"/>
      <c r="H5" s="138"/>
      <c r="I5" s="138"/>
      <c r="J5" s="138"/>
      <c r="K5" s="138"/>
      <c r="L5" s="138"/>
    </row>
    <row r="6" spans="2:19" x14ac:dyDescent="0.25">
      <c r="B6" s="440" t="s">
        <v>210</v>
      </c>
      <c r="C6" s="440"/>
      <c r="D6" s="440"/>
      <c r="E6" s="440"/>
      <c r="F6" s="440"/>
      <c r="G6" s="440"/>
      <c r="H6" s="138"/>
      <c r="I6" s="138"/>
      <c r="J6" s="138"/>
      <c r="K6" s="138"/>
      <c r="L6" s="138"/>
    </row>
    <row r="7" spans="2:19" x14ac:dyDescent="0.25">
      <c r="B7" s="141"/>
      <c r="C7" s="141"/>
      <c r="D7" s="141"/>
      <c r="E7" s="141"/>
      <c r="F7" s="141"/>
      <c r="G7" s="141"/>
      <c r="H7" s="138"/>
      <c r="I7" s="138"/>
      <c r="J7" s="138"/>
      <c r="K7" s="138"/>
      <c r="L7" s="138"/>
    </row>
    <row r="8" spans="2:19" x14ac:dyDescent="0.25">
      <c r="B8" s="435" t="s">
        <v>79</v>
      </c>
      <c r="C8" s="435"/>
      <c r="D8" s="435"/>
      <c r="E8" s="435"/>
      <c r="F8" s="435"/>
      <c r="G8" s="435"/>
      <c r="H8" s="435"/>
      <c r="I8" s="435"/>
      <c r="J8" s="435"/>
      <c r="K8" s="435"/>
      <c r="L8" s="138"/>
    </row>
    <row r="9" spans="2:19" x14ac:dyDescent="0.25">
      <c r="B9" s="435" t="s">
        <v>124</v>
      </c>
      <c r="C9" s="435"/>
      <c r="D9" s="435"/>
      <c r="E9" s="435"/>
      <c r="F9" s="435"/>
      <c r="G9" s="435"/>
      <c r="H9" s="435"/>
      <c r="I9" s="435"/>
      <c r="J9" s="435"/>
      <c r="K9" s="435"/>
      <c r="L9" s="138"/>
    </row>
    <row r="10" spans="2:19" x14ac:dyDescent="0.25">
      <c r="B10" s="435" t="s">
        <v>77</v>
      </c>
      <c r="C10" s="435"/>
      <c r="D10" s="435"/>
      <c r="E10" s="435"/>
      <c r="F10" s="435"/>
      <c r="G10" s="435"/>
      <c r="H10" s="435"/>
      <c r="I10" s="435"/>
      <c r="J10" s="435"/>
      <c r="K10" s="435"/>
      <c r="L10" s="138"/>
    </row>
    <row r="11" spans="2:19" x14ac:dyDescent="0.25">
      <c r="B11" s="142"/>
      <c r="C11" s="138"/>
      <c r="D11" s="138"/>
      <c r="E11" s="138"/>
      <c r="F11" s="138"/>
      <c r="G11" s="138"/>
      <c r="H11" s="138"/>
      <c r="I11" s="138"/>
      <c r="J11" s="138"/>
      <c r="K11" s="138"/>
      <c r="L11" s="138"/>
    </row>
    <row r="12" spans="2:19" x14ac:dyDescent="0.25">
      <c r="B12" s="323"/>
      <c r="C12" s="138"/>
      <c r="D12" s="138"/>
      <c r="E12" s="138"/>
      <c r="F12" s="138"/>
      <c r="G12" s="138"/>
      <c r="H12" s="138"/>
      <c r="I12" s="138"/>
      <c r="J12" s="138"/>
      <c r="K12" s="138"/>
      <c r="L12" s="138"/>
    </row>
    <row r="13" spans="2:19" ht="15" customHeight="1" x14ac:dyDescent="0.25">
      <c r="B13" s="437" t="s">
        <v>357</v>
      </c>
      <c r="C13" s="437"/>
      <c r="D13" s="437"/>
      <c r="E13" s="437"/>
      <c r="F13" s="437"/>
      <c r="G13" s="437"/>
      <c r="H13" s="437"/>
      <c r="I13" s="437"/>
      <c r="J13" s="437"/>
      <c r="K13" s="437"/>
      <c r="L13" s="437"/>
      <c r="M13" s="437"/>
      <c r="N13" s="437"/>
      <c r="O13" s="437"/>
      <c r="P13" s="437"/>
      <c r="Q13" s="437"/>
      <c r="R13" s="437"/>
      <c r="S13" s="437"/>
    </row>
    <row r="14" spans="2:19" ht="15" customHeight="1" x14ac:dyDescent="0.25">
      <c r="B14" s="323"/>
      <c r="C14" s="323"/>
      <c r="D14" s="323"/>
      <c r="E14" s="323" t="s">
        <v>356</v>
      </c>
      <c r="F14" s="323"/>
      <c r="G14" s="323"/>
      <c r="H14" s="323"/>
      <c r="I14" s="323"/>
      <c r="J14" s="323"/>
      <c r="K14" s="323"/>
      <c r="L14" s="323"/>
      <c r="M14" s="323"/>
      <c r="N14" s="323"/>
      <c r="O14" s="323"/>
      <c r="P14" s="323"/>
      <c r="Q14" s="323"/>
      <c r="R14" s="323"/>
      <c r="S14" s="323"/>
    </row>
    <row r="15" spans="2:19" x14ac:dyDescent="0.25">
      <c r="B15" s="143" t="s">
        <v>211</v>
      </c>
      <c r="C15" s="144"/>
      <c r="D15" s="144"/>
      <c r="E15" s="144"/>
      <c r="F15" s="144"/>
      <c r="G15" s="144"/>
      <c r="H15" s="144"/>
      <c r="I15" s="144"/>
      <c r="J15" s="144"/>
      <c r="K15" s="144"/>
      <c r="L15" s="138"/>
    </row>
    <row r="16" spans="2:19" x14ac:dyDescent="0.25">
      <c r="B16" s="143" t="s">
        <v>212</v>
      </c>
      <c r="C16" s="144"/>
      <c r="D16" s="144"/>
      <c r="E16" s="144"/>
      <c r="F16" s="144"/>
      <c r="G16" s="144"/>
      <c r="H16" s="144"/>
      <c r="I16" s="144"/>
      <c r="J16" s="144"/>
      <c r="K16" s="144"/>
      <c r="L16" s="138"/>
    </row>
    <row r="17" spans="2:12" x14ac:dyDescent="0.25">
      <c r="B17" s="145" t="s">
        <v>213</v>
      </c>
      <c r="C17" s="138"/>
      <c r="D17" s="138"/>
      <c r="E17" s="138"/>
      <c r="F17" s="138"/>
      <c r="G17" s="138"/>
      <c r="H17" s="138"/>
      <c r="I17" s="138"/>
      <c r="J17" s="138"/>
      <c r="K17" s="138"/>
      <c r="L17" s="138"/>
    </row>
    <row r="18" spans="2:12" x14ac:dyDescent="0.25">
      <c r="B18" s="145" t="s">
        <v>214</v>
      </c>
      <c r="C18" s="138"/>
      <c r="D18" s="138"/>
      <c r="E18" s="138"/>
      <c r="F18" s="138"/>
      <c r="G18" s="138"/>
      <c r="H18" s="138"/>
      <c r="I18" s="138"/>
      <c r="J18" s="138"/>
      <c r="K18" s="138"/>
      <c r="L18" s="138"/>
    </row>
    <row r="19" spans="2:12" x14ac:dyDescent="0.25">
      <c r="B19" s="145" t="s">
        <v>215</v>
      </c>
      <c r="C19" s="138"/>
      <c r="D19" s="138"/>
      <c r="E19" s="138"/>
      <c r="F19" s="138"/>
      <c r="G19" s="138"/>
      <c r="H19" s="138"/>
      <c r="I19" s="138"/>
      <c r="J19" s="138"/>
      <c r="K19" s="138"/>
      <c r="L19" s="138"/>
    </row>
    <row r="20" spans="2:12" x14ac:dyDescent="0.25">
      <c r="B20" s="145" t="s">
        <v>216</v>
      </c>
      <c r="C20" s="138"/>
      <c r="D20" s="138"/>
      <c r="E20" s="138"/>
      <c r="F20" s="138"/>
      <c r="G20" s="138"/>
      <c r="H20" s="138"/>
      <c r="I20" s="138"/>
      <c r="J20" s="138"/>
      <c r="K20" s="138"/>
      <c r="L20" s="138"/>
    </row>
    <row r="21" spans="2:12" x14ac:dyDescent="0.25">
      <c r="B21" s="145" t="s">
        <v>217</v>
      </c>
      <c r="C21" s="138"/>
      <c r="D21" s="138"/>
      <c r="E21" s="138"/>
      <c r="F21" s="138"/>
      <c r="G21" s="138"/>
      <c r="H21" s="138"/>
      <c r="I21" s="138"/>
      <c r="J21" s="138"/>
      <c r="K21" s="138"/>
      <c r="L21" s="138"/>
    </row>
    <row r="22" spans="2:12" x14ac:dyDescent="0.25">
      <c r="B22" s="145" t="s">
        <v>218</v>
      </c>
      <c r="C22" s="138"/>
      <c r="D22" s="138"/>
      <c r="E22" s="138"/>
      <c r="F22" s="138"/>
      <c r="G22" s="138"/>
      <c r="H22" s="138"/>
      <c r="I22" s="138"/>
      <c r="J22" s="138"/>
      <c r="K22" s="138"/>
      <c r="L22" s="138"/>
    </row>
    <row r="23" spans="2:12" x14ac:dyDescent="0.25">
      <c r="B23" s="145" t="s">
        <v>219</v>
      </c>
      <c r="C23" s="138"/>
      <c r="D23" s="138"/>
      <c r="E23" s="138"/>
      <c r="F23" s="138"/>
      <c r="G23" s="138"/>
      <c r="H23" s="138"/>
      <c r="I23" s="138"/>
      <c r="J23" s="138"/>
      <c r="K23" s="138"/>
      <c r="L23" s="138"/>
    </row>
    <row r="24" spans="2:12" x14ac:dyDescent="0.25">
      <c r="B24" s="145" t="s">
        <v>220</v>
      </c>
      <c r="C24" s="138"/>
      <c r="D24" s="138"/>
      <c r="E24" s="138"/>
      <c r="F24" s="138"/>
      <c r="G24" s="138"/>
      <c r="H24" s="138"/>
      <c r="I24" s="138"/>
      <c r="J24" s="138"/>
      <c r="K24" s="138"/>
      <c r="L24" s="138"/>
    </row>
    <row r="25" spans="2:12" x14ac:dyDescent="0.25">
      <c r="B25" s="145" t="s">
        <v>221</v>
      </c>
      <c r="C25" s="138"/>
      <c r="D25" s="138"/>
      <c r="E25" s="138"/>
      <c r="F25" s="138"/>
      <c r="G25" s="138"/>
      <c r="H25" s="138"/>
      <c r="I25" s="138"/>
      <c r="J25" s="138"/>
      <c r="K25" s="138"/>
      <c r="L25" s="138"/>
    </row>
    <row r="26" spans="2:12" x14ac:dyDescent="0.25">
      <c r="B26" s="145" t="s">
        <v>222</v>
      </c>
      <c r="C26" s="138"/>
      <c r="D26" s="138"/>
      <c r="E26" s="138"/>
      <c r="F26" s="138"/>
      <c r="G26" s="138"/>
      <c r="H26" s="138"/>
      <c r="I26" s="138"/>
      <c r="J26" s="138"/>
      <c r="K26" s="138"/>
      <c r="L26" s="138"/>
    </row>
    <row r="27" spans="2:12" x14ac:dyDescent="0.25">
      <c r="B27" s="145"/>
      <c r="C27" s="138"/>
      <c r="D27" s="138"/>
      <c r="E27" s="138"/>
      <c r="F27" s="138"/>
      <c r="G27" s="138"/>
      <c r="H27" s="138"/>
      <c r="I27" s="138"/>
      <c r="J27" s="138"/>
      <c r="K27" s="138"/>
      <c r="L27" s="138"/>
    </row>
    <row r="28" spans="2:12" x14ac:dyDescent="0.25">
      <c r="B28" s="146" t="s">
        <v>75</v>
      </c>
      <c r="C28" s="138"/>
      <c r="D28" s="138"/>
      <c r="E28" s="138"/>
      <c r="F28" s="138"/>
      <c r="G28" s="138"/>
      <c r="H28" s="138"/>
      <c r="I28" s="138"/>
      <c r="J28" s="138"/>
      <c r="K28" s="138"/>
      <c r="L28" s="138"/>
    </row>
    <row r="29" spans="2:12" x14ac:dyDescent="0.25">
      <c r="B29" s="434" t="s">
        <v>381</v>
      </c>
      <c r="C29" s="434"/>
      <c r="D29" s="434"/>
      <c r="E29" s="434"/>
      <c r="F29" s="434"/>
      <c r="G29" s="434"/>
      <c r="H29" s="434"/>
      <c r="I29" s="434"/>
      <c r="J29" s="434"/>
      <c r="K29" s="434"/>
      <c r="L29" s="145"/>
    </row>
    <row r="30" spans="2:12" x14ac:dyDescent="0.25">
      <c r="B30" s="145"/>
      <c r="C30" s="138"/>
      <c r="D30" s="138"/>
      <c r="E30" s="138"/>
      <c r="F30" s="138"/>
      <c r="G30" s="138"/>
      <c r="H30" s="138"/>
      <c r="I30" s="138"/>
      <c r="J30" s="138"/>
      <c r="K30" s="138"/>
      <c r="L30" s="138"/>
    </row>
    <row r="31" spans="2:12" x14ac:dyDescent="0.25">
      <c r="B31" s="435" t="s">
        <v>223</v>
      </c>
      <c r="C31" s="435"/>
      <c r="D31" s="435"/>
      <c r="E31" s="435"/>
      <c r="F31" s="435"/>
      <c r="G31" s="435"/>
      <c r="H31" s="435"/>
      <c r="I31" s="435"/>
      <c r="J31" s="435"/>
      <c r="K31" s="435"/>
      <c r="L31" s="147"/>
    </row>
    <row r="32" spans="2:12" x14ac:dyDescent="0.25">
      <c r="B32" s="147"/>
      <c r="C32" s="138"/>
      <c r="D32" s="138"/>
      <c r="E32" s="138"/>
      <c r="F32" s="138"/>
      <c r="G32" s="138"/>
      <c r="H32" s="138"/>
      <c r="I32" s="138"/>
      <c r="J32" s="138"/>
      <c r="K32" s="138"/>
      <c r="L32" s="138"/>
    </row>
    <row r="33" spans="2:12" x14ac:dyDescent="0.25">
      <c r="B33" s="437" t="s">
        <v>72</v>
      </c>
      <c r="C33" s="437"/>
      <c r="D33" s="437"/>
      <c r="E33" s="437"/>
      <c r="F33" s="437"/>
      <c r="G33" s="437"/>
      <c r="H33" s="437"/>
      <c r="I33" s="437"/>
      <c r="J33" s="437"/>
      <c r="K33" s="437"/>
      <c r="L33" s="138"/>
    </row>
    <row r="34" spans="2:12" x14ac:dyDescent="0.25">
      <c r="B34" s="147"/>
      <c r="C34" s="138"/>
      <c r="D34" s="138"/>
      <c r="E34" s="138"/>
      <c r="F34" s="138"/>
      <c r="G34" s="138"/>
      <c r="H34" s="138"/>
      <c r="I34" s="138"/>
      <c r="J34" s="138"/>
      <c r="K34" s="138"/>
      <c r="L34" s="138"/>
    </row>
    <row r="35" spans="2:12" x14ac:dyDescent="0.25">
      <c r="B35" s="147" t="s">
        <v>71</v>
      </c>
      <c r="C35" s="138"/>
      <c r="D35" s="138"/>
      <c r="E35" s="138"/>
      <c r="F35" s="138"/>
      <c r="G35" s="138"/>
      <c r="H35" s="138"/>
      <c r="I35" s="138"/>
      <c r="J35" s="138"/>
      <c r="K35" s="138"/>
      <c r="L35" s="138"/>
    </row>
    <row r="36" spans="2:12" x14ac:dyDescent="0.25">
      <c r="B36" s="434" t="s">
        <v>70</v>
      </c>
      <c r="C36" s="434"/>
      <c r="D36" s="434"/>
      <c r="E36" s="434"/>
      <c r="F36" s="434"/>
      <c r="G36" s="434"/>
      <c r="H36" s="434"/>
      <c r="I36" s="434"/>
      <c r="J36" s="434"/>
      <c r="K36" s="434"/>
      <c r="L36" s="434"/>
    </row>
    <row r="37" spans="2:12" x14ac:dyDescent="0.25">
      <c r="B37" s="434" t="s">
        <v>69</v>
      </c>
      <c r="C37" s="434"/>
      <c r="D37" s="434"/>
      <c r="E37" s="434"/>
      <c r="F37" s="434"/>
      <c r="G37" s="434"/>
      <c r="H37" s="434"/>
      <c r="I37" s="434"/>
      <c r="J37" s="434"/>
      <c r="K37" s="434"/>
      <c r="L37" s="434"/>
    </row>
    <row r="38" spans="2:12" x14ac:dyDescent="0.25">
      <c r="B38" s="145"/>
      <c r="C38" s="138"/>
      <c r="D38" s="138"/>
      <c r="E38" s="138"/>
      <c r="F38" s="138"/>
      <c r="G38" s="138"/>
      <c r="H38" s="138"/>
      <c r="I38" s="138"/>
      <c r="J38" s="138"/>
      <c r="K38" s="138"/>
      <c r="L38" s="138"/>
    </row>
    <row r="39" spans="2:12" x14ac:dyDescent="0.25">
      <c r="B39" s="438" t="s">
        <v>382</v>
      </c>
      <c r="C39" s="438"/>
      <c r="D39" s="438"/>
      <c r="E39" s="438"/>
      <c r="F39" s="438"/>
      <c r="G39" s="438"/>
      <c r="H39" s="438"/>
      <c r="I39" s="438"/>
      <c r="J39" s="438"/>
      <c r="K39" s="438"/>
      <c r="L39" s="138"/>
    </row>
    <row r="40" spans="2:12" x14ac:dyDescent="0.25">
      <c r="B40" s="438"/>
      <c r="C40" s="438"/>
      <c r="D40" s="438"/>
      <c r="E40" s="438"/>
      <c r="F40" s="438"/>
      <c r="G40" s="438"/>
      <c r="H40" s="438"/>
      <c r="I40" s="438"/>
      <c r="J40" s="438"/>
      <c r="K40" s="438"/>
      <c r="L40" s="138"/>
    </row>
    <row r="41" spans="2:12" x14ac:dyDescent="0.25">
      <c r="B41" s="438"/>
      <c r="C41" s="438"/>
      <c r="D41" s="438"/>
      <c r="E41" s="438"/>
      <c r="F41" s="438"/>
      <c r="G41" s="438"/>
      <c r="H41" s="438"/>
      <c r="I41" s="438"/>
      <c r="J41" s="438"/>
      <c r="K41" s="438"/>
      <c r="L41" s="138"/>
    </row>
    <row r="42" spans="2:12" x14ac:dyDescent="0.25">
      <c r="B42" s="147"/>
      <c r="C42" s="138"/>
      <c r="D42" s="138"/>
      <c r="E42" s="138"/>
      <c r="F42" s="138"/>
      <c r="G42" s="138"/>
      <c r="H42" s="138"/>
      <c r="I42" s="138"/>
      <c r="J42" s="138"/>
      <c r="K42" s="138"/>
      <c r="L42" s="138"/>
    </row>
    <row r="43" spans="2:12" x14ac:dyDescent="0.25">
      <c r="B43" s="439" t="s">
        <v>380</v>
      </c>
      <c r="C43" s="439"/>
      <c r="D43" s="439"/>
      <c r="E43" s="439"/>
      <c r="F43" s="439"/>
      <c r="G43" s="439"/>
      <c r="H43" s="439"/>
      <c r="I43" s="439"/>
      <c r="J43" s="439"/>
      <c r="K43" s="439"/>
      <c r="L43" s="138"/>
    </row>
    <row r="44" spans="2:12" x14ac:dyDescent="0.25">
      <c r="B44" s="436" t="s">
        <v>68</v>
      </c>
      <c r="C44" s="436"/>
      <c r="D44" s="436"/>
      <c r="E44" s="436"/>
      <c r="F44" s="436"/>
      <c r="G44" s="436"/>
      <c r="H44" s="436"/>
      <c r="I44" s="436"/>
      <c r="J44" s="436"/>
      <c r="K44" s="436"/>
      <c r="L44" s="138"/>
    </row>
    <row r="45" spans="2:12" x14ac:dyDescent="0.25">
      <c r="B45" s="147"/>
      <c r="C45" s="138"/>
      <c r="D45" s="138"/>
      <c r="E45" s="138"/>
      <c r="F45" s="138"/>
      <c r="G45" s="138"/>
      <c r="H45" s="138"/>
      <c r="I45" s="138"/>
      <c r="J45" s="138"/>
      <c r="K45" s="138"/>
      <c r="L45" s="138"/>
    </row>
    <row r="46" spans="2:12" x14ac:dyDescent="0.25">
      <c r="B46" s="435" t="s">
        <v>224</v>
      </c>
      <c r="C46" s="435"/>
      <c r="D46" s="435"/>
      <c r="E46" s="435"/>
      <c r="F46" s="435"/>
      <c r="G46" s="435"/>
      <c r="H46" s="435"/>
      <c r="I46" s="435"/>
      <c r="J46" s="435"/>
      <c r="K46" s="435"/>
      <c r="L46" s="138"/>
    </row>
    <row r="47" spans="2:12" x14ac:dyDescent="0.25">
      <c r="B47" s="435" t="s">
        <v>225</v>
      </c>
      <c r="C47" s="435"/>
      <c r="D47" s="435"/>
      <c r="E47" s="435"/>
      <c r="F47" s="435"/>
      <c r="G47" s="435"/>
      <c r="H47" s="435"/>
      <c r="I47" s="435"/>
      <c r="J47" s="435"/>
      <c r="K47" s="435"/>
      <c r="L47" s="138"/>
    </row>
    <row r="48" spans="2:12" x14ac:dyDescent="0.25">
      <c r="B48" s="148" t="s">
        <v>65</v>
      </c>
      <c r="C48" s="138"/>
      <c r="D48" s="138"/>
      <c r="E48" s="138"/>
      <c r="F48" s="138"/>
      <c r="G48" s="138"/>
      <c r="H48" s="138"/>
      <c r="I48" s="138"/>
      <c r="J48" s="138"/>
      <c r="K48" s="138"/>
      <c r="L48" s="138"/>
    </row>
  </sheetData>
  <mergeCells count="19">
    <mergeCell ref="H2:J2"/>
    <mergeCell ref="B13:S13"/>
    <mergeCell ref="B4:C4"/>
    <mergeCell ref="I4:K4"/>
    <mergeCell ref="B5:G5"/>
    <mergeCell ref="B6:G6"/>
    <mergeCell ref="B8:K8"/>
    <mergeCell ref="B9:K9"/>
    <mergeCell ref="B10:K10"/>
    <mergeCell ref="B29:K29"/>
    <mergeCell ref="B31:K31"/>
    <mergeCell ref="B44:K44"/>
    <mergeCell ref="B46:K46"/>
    <mergeCell ref="B47:K47"/>
    <mergeCell ref="B33:K33"/>
    <mergeCell ref="B36:L36"/>
    <mergeCell ref="B37:L37"/>
    <mergeCell ref="B39:K41"/>
    <mergeCell ref="B43:K43"/>
  </mergeCells>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51"/>
  <sheetViews>
    <sheetView tabSelected="1" zoomScaleNormal="100" workbookViewId="0">
      <selection activeCell="L33" sqref="L33"/>
    </sheetView>
  </sheetViews>
  <sheetFormatPr defaultColWidth="9.140625" defaultRowHeight="15" x14ac:dyDescent="0.25"/>
  <cols>
    <col min="1" max="1" width="4" style="28" customWidth="1"/>
    <col min="2" max="2" width="36.28515625" style="28" customWidth="1"/>
    <col min="3" max="3" width="26.28515625" style="28" customWidth="1"/>
    <col min="4" max="4" width="5.85546875" style="32" customWidth="1"/>
    <col min="5" max="5" width="9.5703125" style="209" customWidth="1"/>
    <col min="6" max="6" width="9.140625" style="28" customWidth="1"/>
    <col min="7" max="7" width="9" style="28" customWidth="1"/>
    <col min="8" max="8" width="7.42578125" style="28" customWidth="1"/>
    <col min="9" max="16384" width="9.140625" style="28"/>
  </cols>
  <sheetData>
    <row r="1" spans="1:8" ht="30" customHeight="1" x14ac:dyDescent="0.25">
      <c r="A1" s="17"/>
      <c r="B1" s="5"/>
      <c r="C1" s="445"/>
      <c r="D1" s="445"/>
      <c r="E1" s="444" t="s">
        <v>120</v>
      </c>
      <c r="F1" s="444"/>
      <c r="G1" s="5"/>
    </row>
    <row r="2" spans="1:8" x14ac:dyDescent="0.25">
      <c r="A2" s="17"/>
      <c r="B2" s="173" t="s">
        <v>164</v>
      </c>
      <c r="C2" s="173"/>
      <c r="D2" s="173"/>
      <c r="E2" s="206"/>
      <c r="F2" s="6"/>
      <c r="G2" s="5"/>
    </row>
    <row r="3" spans="1:8" ht="15.75" thickBot="1" x14ac:dyDescent="0.3">
      <c r="A3" s="17"/>
      <c r="B3" s="27"/>
      <c r="C3" s="27"/>
      <c r="D3" s="19"/>
      <c r="E3" s="207"/>
      <c r="F3" s="6"/>
      <c r="G3" s="5"/>
    </row>
    <row r="4" spans="1:8" ht="16.5" customHeight="1" x14ac:dyDescent="0.25">
      <c r="A4" s="454" t="s">
        <v>116</v>
      </c>
      <c r="B4" s="456" t="s">
        <v>111</v>
      </c>
      <c r="C4" s="456" t="s">
        <v>113</v>
      </c>
      <c r="D4" s="458" t="s">
        <v>55</v>
      </c>
      <c r="E4" s="446" t="s">
        <v>109</v>
      </c>
      <c r="F4" s="448" t="s">
        <v>110</v>
      </c>
      <c r="G4" s="452" t="s">
        <v>112</v>
      </c>
      <c r="H4" s="450" t="s">
        <v>115</v>
      </c>
    </row>
    <row r="5" spans="1:8" ht="26.25" customHeight="1" thickBot="1" x14ac:dyDescent="0.3">
      <c r="A5" s="455"/>
      <c r="B5" s="457"/>
      <c r="C5" s="457"/>
      <c r="D5" s="459"/>
      <c r="E5" s="447"/>
      <c r="F5" s="449"/>
      <c r="G5" s="453"/>
      <c r="H5" s="451"/>
    </row>
    <row r="6" spans="1:8" ht="15.75" customHeight="1" x14ac:dyDescent="0.25">
      <c r="A6" s="29" t="s">
        <v>53</v>
      </c>
      <c r="B6" s="187" t="s">
        <v>52</v>
      </c>
      <c r="C6" s="188" t="s">
        <v>19</v>
      </c>
      <c r="D6" s="30">
        <v>3</v>
      </c>
      <c r="E6" s="208">
        <v>4</v>
      </c>
      <c r="F6" s="30">
        <v>5</v>
      </c>
      <c r="G6" s="30">
        <v>6</v>
      </c>
      <c r="H6" s="30">
        <v>7</v>
      </c>
    </row>
    <row r="7" spans="1:8" s="32" customFormat="1" ht="24.75" customHeight="1" x14ac:dyDescent="0.2">
      <c r="A7" s="192">
        <v>1</v>
      </c>
      <c r="B7" s="193" t="s">
        <v>233</v>
      </c>
      <c r="C7" s="194" t="s">
        <v>234</v>
      </c>
      <c r="D7" s="126" t="s">
        <v>107</v>
      </c>
      <c r="E7" s="242">
        <v>272</v>
      </c>
      <c r="F7" s="243">
        <v>1500</v>
      </c>
      <c r="G7" s="243">
        <v>1500</v>
      </c>
      <c r="H7" s="244"/>
    </row>
    <row r="8" spans="1:8" ht="12.75" customHeight="1" x14ac:dyDescent="0.25">
      <c r="A8" s="192">
        <v>2</v>
      </c>
      <c r="B8" s="195" t="s">
        <v>318</v>
      </c>
      <c r="C8" s="194" t="s">
        <v>234</v>
      </c>
      <c r="D8" s="127" t="s">
        <v>107</v>
      </c>
      <c r="E8" s="242">
        <v>80</v>
      </c>
      <c r="F8" s="243">
        <v>300</v>
      </c>
      <c r="G8" s="243">
        <v>300</v>
      </c>
      <c r="H8" s="244"/>
    </row>
    <row r="9" spans="1:8" ht="12.75" customHeight="1" x14ac:dyDescent="0.25">
      <c r="A9" s="192">
        <v>3</v>
      </c>
      <c r="B9" s="195" t="s">
        <v>321</v>
      </c>
      <c r="C9" s="194" t="s">
        <v>236</v>
      </c>
      <c r="D9" s="127" t="s">
        <v>107</v>
      </c>
      <c r="E9" s="245">
        <v>100</v>
      </c>
      <c r="F9" s="243">
        <v>500</v>
      </c>
      <c r="G9" s="243">
        <v>500</v>
      </c>
      <c r="H9" s="244"/>
    </row>
    <row r="10" spans="1:8" ht="20.25" customHeight="1" x14ac:dyDescent="0.25">
      <c r="A10" s="192">
        <v>4</v>
      </c>
      <c r="B10" s="196" t="s">
        <v>237</v>
      </c>
      <c r="C10" s="197" t="s">
        <v>236</v>
      </c>
      <c r="D10" s="127" t="s">
        <v>107</v>
      </c>
      <c r="E10" s="242">
        <v>100</v>
      </c>
      <c r="F10" s="243">
        <v>500</v>
      </c>
      <c r="G10" s="243">
        <v>500</v>
      </c>
      <c r="H10" s="244"/>
    </row>
    <row r="11" spans="1:8" ht="15" customHeight="1" x14ac:dyDescent="0.25">
      <c r="A11" s="192">
        <v>5</v>
      </c>
      <c r="B11" s="195" t="s">
        <v>360</v>
      </c>
      <c r="C11" s="194" t="s">
        <v>236</v>
      </c>
      <c r="D11" s="127" t="s">
        <v>107</v>
      </c>
      <c r="E11" s="324">
        <v>250</v>
      </c>
      <c r="F11" s="325">
        <v>250</v>
      </c>
      <c r="G11" s="325">
        <v>250</v>
      </c>
      <c r="H11" s="244"/>
    </row>
    <row r="12" spans="1:8" ht="12.75" customHeight="1" x14ac:dyDescent="0.25">
      <c r="A12" s="192">
        <v>6</v>
      </c>
      <c r="B12" s="195" t="s">
        <v>238</v>
      </c>
      <c r="C12" s="198" t="s">
        <v>239</v>
      </c>
      <c r="D12" s="127" t="s">
        <v>107</v>
      </c>
      <c r="E12" s="246">
        <v>380</v>
      </c>
      <c r="F12" s="243">
        <v>480</v>
      </c>
      <c r="G12" s="243">
        <v>480</v>
      </c>
      <c r="H12" s="244"/>
    </row>
    <row r="13" spans="1:8" ht="16.5" customHeight="1" x14ac:dyDescent="0.25">
      <c r="A13" s="192">
        <v>7</v>
      </c>
      <c r="B13" s="195" t="s">
        <v>240</v>
      </c>
      <c r="C13" s="194" t="s">
        <v>241</v>
      </c>
      <c r="D13" s="127" t="s">
        <v>107</v>
      </c>
      <c r="E13" s="246">
        <v>552</v>
      </c>
      <c r="F13" s="243">
        <v>200</v>
      </c>
      <c r="G13" s="243">
        <v>200</v>
      </c>
      <c r="H13" s="244"/>
    </row>
    <row r="14" spans="1:8" ht="26.25" customHeight="1" x14ac:dyDescent="0.25">
      <c r="A14" s="192">
        <v>8</v>
      </c>
      <c r="B14" s="193" t="s">
        <v>242</v>
      </c>
      <c r="C14" s="194" t="s">
        <v>243</v>
      </c>
      <c r="D14" s="127" t="s">
        <v>107</v>
      </c>
      <c r="E14" s="246">
        <v>320</v>
      </c>
      <c r="F14" s="243">
        <v>250</v>
      </c>
      <c r="G14" s="243">
        <v>250</v>
      </c>
      <c r="H14" s="244"/>
    </row>
    <row r="15" spans="1:8" ht="12.75" customHeight="1" x14ac:dyDescent="0.25">
      <c r="A15" s="192">
        <v>9</v>
      </c>
      <c r="B15" s="199" t="s">
        <v>244</v>
      </c>
      <c r="C15" s="200" t="s">
        <v>245</v>
      </c>
      <c r="D15" s="127" t="s">
        <v>107</v>
      </c>
      <c r="E15" s="246">
        <v>272</v>
      </c>
      <c r="F15" s="243">
        <v>450</v>
      </c>
      <c r="G15" s="243">
        <v>450</v>
      </c>
      <c r="H15" s="244"/>
    </row>
    <row r="16" spans="1:8" ht="12.75" customHeight="1" x14ac:dyDescent="0.25">
      <c r="A16" s="192">
        <v>10</v>
      </c>
      <c r="B16" s="199" t="s">
        <v>249</v>
      </c>
      <c r="C16" s="200" t="s">
        <v>245</v>
      </c>
      <c r="D16" s="127" t="s">
        <v>107</v>
      </c>
      <c r="E16" s="247">
        <v>400</v>
      </c>
      <c r="F16" s="242">
        <v>500</v>
      </c>
      <c r="G16" s="242">
        <v>500</v>
      </c>
      <c r="H16" s="244"/>
    </row>
    <row r="17" spans="1:8" ht="12.75" customHeight="1" x14ac:dyDescent="0.25">
      <c r="A17" s="192">
        <v>11</v>
      </c>
      <c r="B17" s="196" t="s">
        <v>246</v>
      </c>
      <c r="C17" s="197" t="s">
        <v>247</v>
      </c>
      <c r="D17" s="127" t="s">
        <v>107</v>
      </c>
      <c r="E17" s="246">
        <v>185</v>
      </c>
      <c r="F17" s="243">
        <v>250</v>
      </c>
      <c r="G17" s="243">
        <v>250</v>
      </c>
      <c r="H17" s="244"/>
    </row>
    <row r="18" spans="1:8" ht="12.75" customHeight="1" x14ac:dyDescent="0.25">
      <c r="A18" s="192">
        <v>12</v>
      </c>
      <c r="B18" s="201" t="s">
        <v>251</v>
      </c>
      <c r="C18" s="201" t="s">
        <v>252</v>
      </c>
      <c r="D18" s="127" t="s">
        <v>107</v>
      </c>
      <c r="E18" s="242">
        <v>200</v>
      </c>
      <c r="F18" s="248">
        <v>200</v>
      </c>
      <c r="G18" s="248">
        <v>200</v>
      </c>
      <c r="H18" s="244"/>
    </row>
    <row r="19" spans="1:8" ht="12.75" customHeight="1" x14ac:dyDescent="0.25">
      <c r="A19" s="192">
        <v>13</v>
      </c>
      <c r="B19" s="202" t="s">
        <v>315</v>
      </c>
      <c r="C19" s="203" t="s">
        <v>316</v>
      </c>
      <c r="D19" s="127" t="s">
        <v>107</v>
      </c>
      <c r="E19" s="249">
        <v>400</v>
      </c>
      <c r="F19" s="248"/>
      <c r="G19" s="248"/>
      <c r="H19" s="244"/>
    </row>
    <row r="20" spans="1:8" ht="12.75" customHeight="1" x14ac:dyDescent="0.25">
      <c r="A20" s="192">
        <v>14</v>
      </c>
      <c r="B20" s="204" t="s">
        <v>253</v>
      </c>
      <c r="C20" s="205" t="s">
        <v>254</v>
      </c>
      <c r="D20" s="127" t="s">
        <v>107</v>
      </c>
      <c r="E20" s="250">
        <v>300</v>
      </c>
      <c r="F20" s="242"/>
      <c r="G20" s="242"/>
      <c r="H20" s="244"/>
    </row>
    <row r="21" spans="1:8" ht="12.75" customHeight="1" x14ac:dyDescent="0.25">
      <c r="A21" s="192">
        <v>15</v>
      </c>
      <c r="B21" s="204" t="s">
        <v>255</v>
      </c>
      <c r="C21" s="205" t="s">
        <v>256</v>
      </c>
      <c r="D21" s="127" t="s">
        <v>107</v>
      </c>
      <c r="E21" s="246">
        <v>250</v>
      </c>
      <c r="F21" s="242"/>
      <c r="G21" s="242"/>
      <c r="H21" s="244"/>
    </row>
    <row r="22" spans="1:8" ht="12.75" customHeight="1" x14ac:dyDescent="0.25">
      <c r="A22" s="192">
        <v>16</v>
      </c>
      <c r="B22" s="204" t="s">
        <v>257</v>
      </c>
      <c r="C22" s="205" t="s">
        <v>258</v>
      </c>
      <c r="D22" s="127" t="s">
        <v>107</v>
      </c>
      <c r="E22" s="246">
        <v>108</v>
      </c>
      <c r="F22" s="242"/>
      <c r="G22" s="242"/>
      <c r="H22" s="244"/>
    </row>
    <row r="23" spans="1:8" ht="12.75" customHeight="1" x14ac:dyDescent="0.25">
      <c r="A23" s="192">
        <v>17</v>
      </c>
      <c r="B23" s="204" t="s">
        <v>259</v>
      </c>
      <c r="C23" s="205" t="s">
        <v>258</v>
      </c>
      <c r="D23" s="127" t="s">
        <v>107</v>
      </c>
      <c r="E23" s="246">
        <v>345</v>
      </c>
      <c r="F23" s="239"/>
      <c r="G23" s="241"/>
      <c r="H23" s="244"/>
    </row>
    <row r="24" spans="1:8" ht="12.75" customHeight="1" x14ac:dyDescent="0.25">
      <c r="A24" s="192">
        <v>18</v>
      </c>
      <c r="B24" s="204" t="s">
        <v>260</v>
      </c>
      <c r="C24" s="205" t="s">
        <v>261</v>
      </c>
      <c r="D24" s="127" t="s">
        <v>107</v>
      </c>
      <c r="E24" s="246">
        <v>371</v>
      </c>
      <c r="F24" s="239"/>
      <c r="G24" s="241"/>
      <c r="H24" s="244"/>
    </row>
    <row r="25" spans="1:8" ht="12.75" customHeight="1" x14ac:dyDescent="0.25">
      <c r="A25" s="192">
        <v>19</v>
      </c>
      <c r="B25" s="204" t="s">
        <v>262</v>
      </c>
      <c r="C25" s="205" t="s">
        <v>263</v>
      </c>
      <c r="D25" s="127" t="s">
        <v>107</v>
      </c>
      <c r="E25" s="246">
        <v>427</v>
      </c>
      <c r="F25" s="239"/>
      <c r="G25" s="241"/>
      <c r="H25" s="244"/>
    </row>
    <row r="26" spans="1:8" ht="12.75" customHeight="1" x14ac:dyDescent="0.25">
      <c r="A26" s="192">
        <v>20</v>
      </c>
      <c r="B26" s="204" t="s">
        <v>264</v>
      </c>
      <c r="C26" s="205" t="s">
        <v>265</v>
      </c>
      <c r="D26" s="127" t="s">
        <v>107</v>
      </c>
      <c r="E26" s="246">
        <v>359</v>
      </c>
      <c r="F26" s="251"/>
      <c r="G26" s="251"/>
      <c r="H26" s="244"/>
    </row>
    <row r="27" spans="1:8" ht="12.75" customHeight="1" x14ac:dyDescent="0.25">
      <c r="A27" s="192">
        <v>21</v>
      </c>
      <c r="B27" s="204" t="s">
        <v>266</v>
      </c>
      <c r="C27" s="205" t="s">
        <v>267</v>
      </c>
      <c r="D27" s="127" t="s">
        <v>107</v>
      </c>
      <c r="E27" s="246">
        <v>403</v>
      </c>
      <c r="F27" s="251"/>
      <c r="G27" s="251"/>
      <c r="H27" s="244"/>
    </row>
    <row r="28" spans="1:8" ht="12.75" customHeight="1" x14ac:dyDescent="0.25">
      <c r="A28" s="192">
        <v>22</v>
      </c>
      <c r="B28" s="204" t="s">
        <v>268</v>
      </c>
      <c r="C28" s="205" t="s">
        <v>269</v>
      </c>
      <c r="D28" s="127" t="s">
        <v>107</v>
      </c>
      <c r="E28" s="246">
        <v>369</v>
      </c>
      <c r="F28" s="251"/>
      <c r="G28" s="251"/>
      <c r="H28" s="244"/>
    </row>
    <row r="29" spans="1:8" ht="12.75" customHeight="1" x14ac:dyDescent="0.25">
      <c r="A29" s="192">
        <v>23</v>
      </c>
      <c r="B29" s="204" t="s">
        <v>270</v>
      </c>
      <c r="C29" s="205" t="s">
        <v>271</v>
      </c>
      <c r="D29" s="127" t="s">
        <v>107</v>
      </c>
      <c r="E29" s="246">
        <v>380</v>
      </c>
      <c r="F29" s="251"/>
      <c r="G29" s="251"/>
      <c r="H29" s="244"/>
    </row>
    <row r="30" spans="1:8" ht="12.75" customHeight="1" x14ac:dyDescent="0.25">
      <c r="A30" s="192">
        <v>24</v>
      </c>
      <c r="B30" s="204" t="s">
        <v>272</v>
      </c>
      <c r="C30" s="205" t="s">
        <v>273</v>
      </c>
      <c r="D30" s="127" t="s">
        <v>107</v>
      </c>
      <c r="E30" s="246">
        <v>435</v>
      </c>
      <c r="F30" s="251"/>
      <c r="G30" s="251"/>
      <c r="H30" s="244"/>
    </row>
    <row r="31" spans="1:8" ht="12.75" customHeight="1" x14ac:dyDescent="0.25">
      <c r="A31" s="192">
        <v>25</v>
      </c>
      <c r="B31" s="204" t="s">
        <v>274</v>
      </c>
      <c r="C31" s="205" t="s">
        <v>275</v>
      </c>
      <c r="D31" s="127" t="s">
        <v>107</v>
      </c>
      <c r="E31" s="246">
        <v>313</v>
      </c>
      <c r="F31" s="251"/>
      <c r="G31" s="251"/>
      <c r="H31" s="244"/>
    </row>
    <row r="32" spans="1:8" ht="12.75" customHeight="1" x14ac:dyDescent="0.25">
      <c r="A32" s="192">
        <v>26</v>
      </c>
      <c r="B32" s="204" t="s">
        <v>276</v>
      </c>
      <c r="C32" s="205" t="s">
        <v>277</v>
      </c>
      <c r="D32" s="127" t="s">
        <v>107</v>
      </c>
      <c r="E32" s="246">
        <v>250</v>
      </c>
      <c r="F32" s="251"/>
      <c r="G32" s="251"/>
      <c r="H32" s="244"/>
    </row>
    <row r="33" spans="1:8" ht="12.75" customHeight="1" x14ac:dyDescent="0.25">
      <c r="A33" s="192">
        <v>27</v>
      </c>
      <c r="B33" s="204" t="s">
        <v>278</v>
      </c>
      <c r="C33" s="205" t="s">
        <v>279</v>
      </c>
      <c r="D33" s="127" t="s">
        <v>107</v>
      </c>
      <c r="E33" s="246">
        <v>349</v>
      </c>
      <c r="F33" s="251"/>
      <c r="G33" s="251"/>
      <c r="H33" s="244"/>
    </row>
    <row r="34" spans="1:8" ht="12.75" customHeight="1" x14ac:dyDescent="0.25">
      <c r="A34" s="192">
        <v>28</v>
      </c>
      <c r="B34" s="204" t="s">
        <v>280</v>
      </c>
      <c r="C34" s="205" t="s">
        <v>281</v>
      </c>
      <c r="D34" s="127" t="s">
        <v>107</v>
      </c>
      <c r="E34" s="246">
        <v>954</v>
      </c>
      <c r="F34" s="251"/>
      <c r="G34" s="251"/>
      <c r="H34" s="244"/>
    </row>
    <row r="35" spans="1:8" ht="12.75" customHeight="1" x14ac:dyDescent="0.25">
      <c r="A35" s="192">
        <v>29</v>
      </c>
      <c r="B35" s="204" t="s">
        <v>282</v>
      </c>
      <c r="C35" s="205" t="s">
        <v>283</v>
      </c>
      <c r="D35" s="127" t="s">
        <v>107</v>
      </c>
      <c r="E35" s="246">
        <v>326</v>
      </c>
      <c r="F35" s="251"/>
      <c r="G35" s="251"/>
      <c r="H35" s="244"/>
    </row>
    <row r="36" spans="1:8" ht="12.75" customHeight="1" x14ac:dyDescent="0.25">
      <c r="A36" s="192">
        <v>30</v>
      </c>
      <c r="B36" s="204" t="s">
        <v>284</v>
      </c>
      <c r="C36" s="205" t="s">
        <v>285</v>
      </c>
      <c r="D36" s="127" t="s">
        <v>107</v>
      </c>
      <c r="E36" s="246">
        <v>437</v>
      </c>
      <c r="F36" s="251"/>
      <c r="G36" s="251"/>
      <c r="H36" s="244"/>
    </row>
    <row r="37" spans="1:8" ht="12.75" customHeight="1" x14ac:dyDescent="0.25">
      <c r="A37" s="192">
        <v>31</v>
      </c>
      <c r="B37" s="204" t="s">
        <v>286</v>
      </c>
      <c r="C37" s="205" t="s">
        <v>287</v>
      </c>
      <c r="D37" s="127" t="s">
        <v>107</v>
      </c>
      <c r="E37" s="246">
        <v>321</v>
      </c>
      <c r="F37" s="251"/>
      <c r="G37" s="251"/>
      <c r="H37" s="244"/>
    </row>
    <row r="38" spans="1:8" ht="12.75" customHeight="1" x14ac:dyDescent="0.25">
      <c r="A38" s="192">
        <v>32</v>
      </c>
      <c r="B38" s="204" t="s">
        <v>288</v>
      </c>
      <c r="C38" s="205" t="s">
        <v>289</v>
      </c>
      <c r="D38" s="127" t="s">
        <v>107</v>
      </c>
      <c r="E38" s="246">
        <v>300</v>
      </c>
      <c r="F38" s="251"/>
      <c r="G38" s="251"/>
      <c r="H38" s="244"/>
    </row>
    <row r="39" spans="1:8" ht="12.75" customHeight="1" x14ac:dyDescent="0.25">
      <c r="A39" s="192">
        <v>33</v>
      </c>
      <c r="B39" s="204" t="s">
        <v>290</v>
      </c>
      <c r="C39" s="205" t="s">
        <v>291</v>
      </c>
      <c r="D39" s="127" t="s">
        <v>107</v>
      </c>
      <c r="E39" s="246">
        <v>337</v>
      </c>
      <c r="F39" s="251"/>
      <c r="G39" s="251"/>
      <c r="H39" s="244"/>
    </row>
    <row r="40" spans="1:8" ht="12.75" customHeight="1" x14ac:dyDescent="0.25">
      <c r="A40" s="192">
        <v>34</v>
      </c>
      <c r="B40" s="204" t="s">
        <v>292</v>
      </c>
      <c r="C40" s="205" t="s">
        <v>293</v>
      </c>
      <c r="D40" s="127" t="s">
        <v>107</v>
      </c>
      <c r="E40" s="246">
        <v>38</v>
      </c>
      <c r="F40" s="251"/>
      <c r="G40" s="251"/>
      <c r="H40" s="244"/>
    </row>
    <row r="41" spans="1:8" ht="12.75" customHeight="1" x14ac:dyDescent="0.25">
      <c r="A41" s="192">
        <v>35</v>
      </c>
      <c r="B41" s="204" t="s">
        <v>294</v>
      </c>
      <c r="C41" s="205" t="s">
        <v>295</v>
      </c>
      <c r="D41" s="127" t="s">
        <v>107</v>
      </c>
      <c r="E41" s="246">
        <v>287</v>
      </c>
      <c r="F41" s="251"/>
      <c r="G41" s="251"/>
      <c r="H41" s="244"/>
    </row>
    <row r="42" spans="1:8" ht="12.75" customHeight="1" x14ac:dyDescent="0.25">
      <c r="A42" s="192">
        <v>36</v>
      </c>
      <c r="B42" s="204" t="s">
        <v>296</v>
      </c>
      <c r="C42" s="205" t="s">
        <v>297</v>
      </c>
      <c r="D42" s="127" t="s">
        <v>107</v>
      </c>
      <c r="E42" s="246">
        <v>340</v>
      </c>
      <c r="F42" s="251"/>
      <c r="G42" s="251"/>
      <c r="H42" s="244"/>
    </row>
    <row r="43" spans="1:8" ht="12.75" customHeight="1" x14ac:dyDescent="0.25">
      <c r="A43" s="192">
        <v>37</v>
      </c>
      <c r="B43" s="201" t="s">
        <v>298</v>
      </c>
      <c r="C43" s="201" t="s">
        <v>299</v>
      </c>
      <c r="D43" s="127" t="s">
        <v>107</v>
      </c>
      <c r="E43" s="246">
        <v>1000</v>
      </c>
      <c r="F43" s="251"/>
      <c r="G43" s="251"/>
      <c r="H43" s="244"/>
    </row>
    <row r="44" spans="1:8" ht="12.75" customHeight="1" x14ac:dyDescent="0.25">
      <c r="A44" s="192">
        <v>38</v>
      </c>
      <c r="B44" s="201" t="s">
        <v>300</v>
      </c>
      <c r="C44" s="201" t="s">
        <v>301</v>
      </c>
      <c r="D44" s="127" t="s">
        <v>107</v>
      </c>
      <c r="E44" s="246">
        <v>500</v>
      </c>
      <c r="F44" s="251"/>
      <c r="G44" s="251"/>
      <c r="H44" s="244"/>
    </row>
    <row r="45" spans="1:8" ht="13.5" customHeight="1" x14ac:dyDescent="0.25">
      <c r="A45" s="192">
        <v>39</v>
      </c>
      <c r="B45" s="201" t="s">
        <v>302</v>
      </c>
      <c r="C45" s="201" t="s">
        <v>303</v>
      </c>
      <c r="D45" s="127" t="s">
        <v>107</v>
      </c>
      <c r="E45" s="246">
        <v>700</v>
      </c>
      <c r="F45" s="251"/>
      <c r="G45" s="251"/>
      <c r="H45" s="252"/>
    </row>
    <row r="46" spans="1:8" ht="14.25" customHeight="1" x14ac:dyDescent="0.25">
      <c r="A46" s="192">
        <v>40</v>
      </c>
      <c r="B46" s="201" t="s">
        <v>304</v>
      </c>
      <c r="C46" s="201" t="s">
        <v>305</v>
      </c>
      <c r="D46" s="127" t="s">
        <v>107</v>
      </c>
      <c r="E46" s="246">
        <v>600</v>
      </c>
      <c r="F46" s="251"/>
      <c r="G46" s="251"/>
      <c r="H46" s="253"/>
    </row>
    <row r="47" spans="1:8" ht="12" customHeight="1" x14ac:dyDescent="0.25">
      <c r="A47" s="192">
        <v>41</v>
      </c>
      <c r="B47" s="201" t="s">
        <v>306</v>
      </c>
      <c r="C47" s="201" t="s">
        <v>307</v>
      </c>
      <c r="D47" s="127" t="s">
        <v>107</v>
      </c>
      <c r="E47" s="246">
        <v>400</v>
      </c>
      <c r="F47" s="251"/>
      <c r="G47" s="251"/>
      <c r="H47" s="253"/>
    </row>
    <row r="48" spans="1:8" ht="14.25" customHeight="1" x14ac:dyDescent="0.25">
      <c r="A48" s="192">
        <v>42</v>
      </c>
      <c r="B48" s="201" t="s">
        <v>308</v>
      </c>
      <c r="C48" s="201" t="s">
        <v>309</v>
      </c>
      <c r="D48" s="127" t="s">
        <v>107</v>
      </c>
      <c r="E48" s="246">
        <v>200</v>
      </c>
      <c r="F48" s="251"/>
      <c r="G48" s="251"/>
      <c r="H48" s="253"/>
    </row>
    <row r="49" spans="1:8" x14ac:dyDescent="0.25">
      <c r="A49" s="192">
        <v>43</v>
      </c>
      <c r="B49" s="201" t="s">
        <v>310</v>
      </c>
      <c r="C49" s="201" t="s">
        <v>311</v>
      </c>
      <c r="D49" s="127" t="s">
        <v>107</v>
      </c>
      <c r="E49" s="246">
        <v>1000</v>
      </c>
      <c r="F49" s="251"/>
      <c r="G49" s="251"/>
      <c r="H49" s="253"/>
    </row>
    <row r="50" spans="1:8" x14ac:dyDescent="0.25">
      <c r="A50" s="192">
        <v>44</v>
      </c>
      <c r="B50" s="201" t="s">
        <v>312</v>
      </c>
      <c r="C50" s="201" t="s">
        <v>313</v>
      </c>
      <c r="D50" s="127" t="s">
        <v>107</v>
      </c>
      <c r="E50" s="246">
        <v>450</v>
      </c>
      <c r="F50" s="251"/>
      <c r="G50" s="251"/>
      <c r="H50" s="253"/>
    </row>
    <row r="51" spans="1:8" x14ac:dyDescent="0.25">
      <c r="A51" s="441" t="s">
        <v>317</v>
      </c>
      <c r="B51" s="442"/>
      <c r="C51" s="442"/>
      <c r="D51" s="443"/>
      <c r="E51" s="210">
        <f>SUM(E7:E50)</f>
        <v>16360</v>
      </c>
      <c r="F51" s="240">
        <f>SUM(F7:F50)</f>
        <v>5380</v>
      </c>
      <c r="G51" s="240">
        <f>SUM(G7:G50)</f>
        <v>5380</v>
      </c>
      <c r="H51" s="191"/>
    </row>
  </sheetData>
  <mergeCells count="11">
    <mergeCell ref="H4:H5"/>
    <mergeCell ref="G4:G5"/>
    <mergeCell ref="A4:A5"/>
    <mergeCell ref="C4:C5"/>
    <mergeCell ref="D4:D5"/>
    <mergeCell ref="B4:B5"/>
    <mergeCell ref="A51:D51"/>
    <mergeCell ref="E1:F1"/>
    <mergeCell ref="C1:D1"/>
    <mergeCell ref="E4:E5"/>
    <mergeCell ref="F4:F5"/>
  </mergeCells>
  <pageMargins left="0.7" right="0.7" top="0.75" bottom="0.75" header="0.3" footer="0.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Anexa 1</vt:lpstr>
      <vt:lpstr>Anexa 2 </vt:lpstr>
      <vt:lpstr>Anexa 3 </vt:lpstr>
      <vt:lpstr>Anexa 4 </vt:lpstr>
      <vt:lpstr>Anexa 5 </vt:lpstr>
      <vt:lpstr>Anexa 7</vt:lpstr>
      <vt:lpstr>Anexa 8</vt:lpstr>
      <vt:lpstr>Anexa 9</vt:lpstr>
      <vt:lpstr>Anexa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Iulian Ilie Nicolae</dc:creator>
  <cp:lastModifiedBy>Lucian Ilie POPA</cp:lastModifiedBy>
  <cp:lastPrinted>2023-11-16T06:41:20Z</cp:lastPrinted>
  <dcterms:created xsi:type="dcterms:W3CDTF">2022-02-15T11:58:10Z</dcterms:created>
  <dcterms:modified xsi:type="dcterms:W3CDTF">2025-11-18T09:01:59Z</dcterms:modified>
</cp:coreProperties>
</file>